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atech365.sharepoint.com/sites/ComptrollerOffice/Share/Budget FY26/BOR 13/"/>
    </mc:Choice>
  </mc:AlternateContent>
  <xr:revisionPtr revIDLastSave="112" documentId="8_{80AEF3CE-240E-4181-839E-20FD5413624F}" xr6:coauthVersionLast="47" xr6:coauthVersionMax="47" xr10:uidLastSave="{99ED90E8-967D-4EA5-ADC1-A2F1B6E00B58}"/>
  <bookViews>
    <workbookView xWindow="28680" yWindow="-120" windowWidth="29040" windowHeight="15720" xr2:uid="{00000000-000D-0000-FFFF-FFFF00000000}"/>
  </bookViews>
  <sheets>
    <sheet name="BOR-13" sheetId="1" r:id="rId1"/>
    <sheet name="BOR-13A 1" sheetId="2" r:id="rId2"/>
    <sheet name="BOR-13A 2" sheetId="9" r:id="rId3"/>
    <sheet name="BOR-13A 3" sheetId="3" r:id="rId4"/>
    <sheet name="BOR-13A 4" sheetId="6" r:id="rId5"/>
    <sheet name="BOR-13A 5" sheetId="7" r:id="rId6"/>
    <sheet name="BOR-13B" sheetId="8" r:id="rId7"/>
  </sheets>
  <definedNames>
    <definedName name="_xlnm.Print_Area" localSheetId="2">'BOR-13A 2'!$A$1:$J$34</definedName>
    <definedName name="_xlnm.Print_Area" localSheetId="5">'BOR-13A 5'!$A$1:$J$34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9" l="1"/>
  <c r="F25" i="9"/>
  <c r="F19" i="9"/>
  <c r="F14" i="9"/>
  <c r="H25" i="9"/>
  <c r="H19" i="9"/>
  <c r="H14" i="9"/>
  <c r="E29" i="9"/>
  <c r="E19" i="9"/>
  <c r="E14" i="9"/>
  <c r="B14" i="9"/>
  <c r="J29" i="9"/>
  <c r="I29" i="9"/>
  <c r="H29" i="9"/>
  <c r="G29" i="9"/>
  <c r="D29" i="9"/>
  <c r="C29" i="9"/>
  <c r="B29" i="9"/>
  <c r="J25" i="9"/>
  <c r="I25" i="9"/>
  <c r="G25" i="9"/>
  <c r="E25" i="9"/>
  <c r="D25" i="9"/>
  <c r="C25" i="9"/>
  <c r="B25" i="9"/>
  <c r="I19" i="9"/>
  <c r="J19" i="9"/>
  <c r="G19" i="9"/>
  <c r="D19" i="9"/>
  <c r="C19" i="9"/>
  <c r="B19" i="9"/>
  <c r="J14" i="9"/>
  <c r="I14" i="9"/>
  <c r="G14" i="9"/>
  <c r="D14" i="9"/>
  <c r="C14" i="9"/>
  <c r="F31" i="9" l="1"/>
  <c r="G31" i="9"/>
  <c r="H31" i="9"/>
  <c r="I31" i="9"/>
  <c r="C31" i="9"/>
  <c r="D31" i="9"/>
  <c r="B31" i="9"/>
  <c r="J31" i="9"/>
  <c r="E31" i="9"/>
  <c r="B29" i="2" l="1"/>
  <c r="B19" i="2" l="1"/>
  <c r="B14" i="2"/>
  <c r="B25" i="2"/>
  <c r="B31" i="2" l="1"/>
  <c r="C29" i="3"/>
  <c r="D29" i="3"/>
  <c r="E29" i="3"/>
  <c r="F29" i="3"/>
  <c r="G29" i="3"/>
  <c r="H29" i="3"/>
  <c r="I29" i="3"/>
  <c r="J29" i="3"/>
  <c r="C25" i="3"/>
  <c r="D25" i="3"/>
  <c r="E25" i="3"/>
  <c r="F25" i="3"/>
  <c r="G25" i="3"/>
  <c r="H25" i="3"/>
  <c r="I25" i="3"/>
  <c r="J25" i="3"/>
  <c r="C29" i="7"/>
  <c r="D29" i="7"/>
  <c r="E29" i="7"/>
  <c r="F29" i="7"/>
  <c r="G29" i="7"/>
  <c r="H29" i="7"/>
  <c r="I29" i="7"/>
  <c r="J29" i="7"/>
  <c r="B29" i="7"/>
  <c r="C25" i="7"/>
  <c r="D25" i="7"/>
  <c r="E25" i="7"/>
  <c r="F25" i="7"/>
  <c r="G25" i="7"/>
  <c r="H25" i="7"/>
  <c r="I25" i="7"/>
  <c r="J25" i="7"/>
  <c r="B25" i="7"/>
  <c r="C19" i="7"/>
  <c r="D19" i="7"/>
  <c r="E19" i="7"/>
  <c r="F19" i="7"/>
  <c r="G19" i="7"/>
  <c r="H19" i="7"/>
  <c r="I19" i="7"/>
  <c r="J19" i="7"/>
  <c r="B19" i="7"/>
  <c r="C14" i="7"/>
  <c r="D14" i="7"/>
  <c r="E14" i="7"/>
  <c r="F14" i="7"/>
  <c r="G14" i="7"/>
  <c r="H14" i="7"/>
  <c r="I14" i="7"/>
  <c r="J14" i="7"/>
  <c r="B14" i="7"/>
  <c r="C29" i="6"/>
  <c r="D29" i="6"/>
  <c r="E29" i="6"/>
  <c r="F29" i="6"/>
  <c r="G29" i="6"/>
  <c r="H29" i="6"/>
  <c r="I29" i="6"/>
  <c r="J29" i="6"/>
  <c r="B29" i="6"/>
  <c r="C25" i="6"/>
  <c r="D25" i="6"/>
  <c r="E25" i="6"/>
  <c r="F25" i="6"/>
  <c r="G25" i="6"/>
  <c r="H25" i="6"/>
  <c r="I25" i="6"/>
  <c r="J25" i="6"/>
  <c r="B25" i="6"/>
  <c r="C19" i="6"/>
  <c r="D19" i="6"/>
  <c r="E19" i="6"/>
  <c r="F19" i="6"/>
  <c r="G19" i="6"/>
  <c r="H19" i="6"/>
  <c r="I19" i="6"/>
  <c r="J19" i="6"/>
  <c r="B19" i="6"/>
  <c r="C14" i="6"/>
  <c r="D14" i="6"/>
  <c r="E14" i="6"/>
  <c r="F14" i="6"/>
  <c r="G14" i="6"/>
  <c r="H14" i="6"/>
  <c r="I14" i="6"/>
  <c r="J14" i="6"/>
  <c r="B14" i="6"/>
  <c r="B29" i="3"/>
  <c r="B25" i="3"/>
  <c r="C19" i="3"/>
  <c r="D19" i="3"/>
  <c r="E19" i="3"/>
  <c r="F19" i="3"/>
  <c r="G19" i="3"/>
  <c r="H19" i="3"/>
  <c r="I19" i="3"/>
  <c r="J19" i="3"/>
  <c r="C14" i="3"/>
  <c r="E14" i="3"/>
  <c r="F14" i="3"/>
  <c r="G14" i="3"/>
  <c r="H14" i="3"/>
  <c r="I14" i="3"/>
  <c r="J14" i="3"/>
  <c r="B19" i="3"/>
  <c r="C29" i="2"/>
  <c r="D29" i="2"/>
  <c r="E29" i="2"/>
  <c r="F29" i="2"/>
  <c r="G29" i="2"/>
  <c r="H29" i="2"/>
  <c r="I29" i="2"/>
  <c r="J29" i="2"/>
  <c r="C25" i="2"/>
  <c r="D25" i="2"/>
  <c r="E25" i="2"/>
  <c r="F25" i="2"/>
  <c r="G25" i="2"/>
  <c r="H25" i="2"/>
  <c r="I25" i="2"/>
  <c r="J25" i="2"/>
  <c r="C19" i="2"/>
  <c r="D19" i="2"/>
  <c r="E19" i="2"/>
  <c r="F19" i="2"/>
  <c r="G19" i="2"/>
  <c r="H19" i="2"/>
  <c r="I19" i="2"/>
  <c r="J19" i="2"/>
  <c r="E14" i="2"/>
  <c r="F14" i="2"/>
  <c r="G14" i="2"/>
  <c r="H14" i="2"/>
  <c r="I14" i="2"/>
  <c r="J14" i="2"/>
  <c r="C31" i="6" l="1"/>
  <c r="B31" i="6"/>
  <c r="E31" i="3"/>
  <c r="H31" i="6"/>
  <c r="E31" i="6"/>
  <c r="H31" i="3"/>
  <c r="G31" i="3"/>
  <c r="F31" i="3"/>
  <c r="J31" i="3"/>
  <c r="I31" i="3"/>
  <c r="E31" i="2"/>
  <c r="H31" i="2"/>
  <c r="C31" i="3"/>
  <c r="G31" i="6"/>
  <c r="D31" i="6"/>
  <c r="F31" i="6"/>
  <c r="G31" i="7"/>
  <c r="E31" i="7"/>
  <c r="G31" i="2"/>
  <c r="F31" i="2"/>
  <c r="J31" i="2"/>
  <c r="I31" i="2"/>
  <c r="J31" i="7"/>
  <c r="I31" i="7"/>
  <c r="H31" i="7"/>
  <c r="F31" i="7"/>
  <c r="D31" i="7"/>
  <c r="C31" i="7"/>
  <c r="B31" i="7"/>
  <c r="J31" i="6"/>
  <c r="I31" i="6"/>
  <c r="E33" i="1"/>
  <c r="D33" i="1"/>
  <c r="B43" i="8" l="1"/>
  <c r="C33" i="1"/>
  <c r="D14" i="2" l="1"/>
  <c r="D31" i="2" s="1"/>
  <c r="C14" i="2"/>
  <c r="C31" i="2" s="1"/>
  <c r="D14" i="3"/>
  <c r="D31" i="3" s="1"/>
  <c r="B14" i="3"/>
  <c r="B31" i="3" s="1"/>
</calcChain>
</file>

<file path=xl/sharedStrings.xml><?xml version="1.0" encoding="utf-8"?>
<sst xmlns="http://schemas.openxmlformats.org/spreadsheetml/2006/main" count="453" uniqueCount="153">
  <si>
    <t>Board of Regents</t>
  </si>
  <si>
    <t>Form BOR-13</t>
  </si>
  <si>
    <t>Institution</t>
  </si>
  <si>
    <t xml:space="preserve"> Louisiana Tech University</t>
  </si>
  <si>
    <t>Cost Recovery - Revenue Means of Financing Other Than General Fund Direct</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</si>
  <si>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</si>
  <si>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</si>
  <si>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</si>
  <si>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</si>
  <si>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</si>
  <si>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</si>
  <si>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</si>
  <si>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</si>
  <si>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</si>
  <si>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</si>
  <si>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</si>
  <si>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</si>
  <si>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</si>
  <si>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</si>
  <si>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</si>
  <si>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</si>
  <si>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</si>
  <si>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</si>
  <si>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Constitution Article 7, Section ,.1 in 1995.  Act 955 2000 Regular Session, Act 1117 2001 Regular Session, Act 915 2008 Regular Session, Act 313 or 2009 Regular Session, Act 1171 2010 Regular Session</t>
  </si>
  <si>
    <t>1-1</t>
  </si>
  <si>
    <t xml:space="preserve">   Non-Resident Fees</t>
  </si>
  <si>
    <t>LA RS 17:3351 (b)(i) / Amount approved by ULS Board</t>
  </si>
  <si>
    <t>1-2</t>
  </si>
  <si>
    <t xml:space="preserve">   Academic Excellence Fees</t>
  </si>
  <si>
    <t>HB 1786 2003 Regular Session / Act 1132.  Promote Academic Excellence.  Cannot pay salary of any university or university system administrator.</t>
  </si>
  <si>
    <t>1-3</t>
  </si>
  <si>
    <t xml:space="preserve">   Operational Fee</t>
  </si>
  <si>
    <t xml:space="preserve">HB 1062 2004 Reg Session / Act 788.  Enhancement of Instructional Programs.  Cannot pay salary of any university or University system administrator. </t>
  </si>
  <si>
    <t>2-1</t>
  </si>
  <si>
    <t xml:space="preserve">   Academic Enhancement Fee</t>
  </si>
  <si>
    <t>Not an Operating Fund Fee</t>
  </si>
  <si>
    <t xml:space="preserve">   Building Use Fee</t>
  </si>
  <si>
    <t xml:space="preserve">   Act 426 Building Use Fee</t>
  </si>
  <si>
    <t xml:space="preserve">   Technology Fee</t>
  </si>
  <si>
    <t xml:space="preserve">   Energy Surcharge</t>
  </si>
  <si>
    <t xml:space="preserve"> University/Board-Assessed Fees:</t>
  </si>
  <si>
    <t xml:space="preserve">   List:   University Support Fee</t>
  </si>
  <si>
    <t xml:space="preserve">   List:   Student Services Fee </t>
  </si>
  <si>
    <t xml:space="preserve">   List:   Graduation  Fee </t>
  </si>
  <si>
    <t xml:space="preserve">   List:   Extension Operational Fee </t>
  </si>
  <si>
    <t xml:space="preserve">   List:   Alumni Fee </t>
  </si>
  <si>
    <t xml:space="preserve">   List:   Music Fee </t>
  </si>
  <si>
    <t xml:space="preserve">   List:   Dramatics Fee </t>
  </si>
  <si>
    <t xml:space="preserve">   List:   Debate Fee</t>
  </si>
  <si>
    <t xml:space="preserve"> Student Self-Assessed Fees:</t>
  </si>
  <si>
    <t xml:space="preserve">   List</t>
  </si>
  <si>
    <t xml:space="preserve"> All Other Student Mandated Fees:</t>
  </si>
  <si>
    <t xml:space="preserve">   Application Fees</t>
  </si>
  <si>
    <t>ULS Chapter IV Section V (A) - Fee Assessed for making application for admissions or re-admission to the institution.</t>
  </si>
  <si>
    <t>5-1</t>
  </si>
  <si>
    <t xml:space="preserve">   Summer Orientation Fees</t>
  </si>
  <si>
    <t>ULS Chapter IV Section V (R) - Fees charged to offset the cost of operating the Summer Orientation program.</t>
  </si>
  <si>
    <t>5-2</t>
  </si>
  <si>
    <t xml:space="preserve">   Course Fees</t>
  </si>
  <si>
    <t>ULS Chapter IV Section V (R) - Fees charged per student for additional materials and supplies for specialized courses.</t>
  </si>
  <si>
    <t>5-3</t>
  </si>
  <si>
    <t xml:space="preserve"> All Other Student Fees:</t>
  </si>
  <si>
    <t xml:space="preserve">   Late Registration Fee</t>
  </si>
  <si>
    <t>ULS Chapter IV Section V (E) - Additional fee charged for students registering after the close of the regular registration process.</t>
  </si>
  <si>
    <t xml:space="preserve">   Resignation Fee</t>
  </si>
  <si>
    <t>R.S. 17:3351 - Fee charged to students who resign from University</t>
  </si>
  <si>
    <t xml:space="preserve">   Other Student Fees</t>
  </si>
  <si>
    <t xml:space="preserve"> All Other Non-Student Fees:</t>
  </si>
  <si>
    <t xml:space="preserve">  List</t>
  </si>
  <si>
    <t xml:space="preserve">TOTALS </t>
  </si>
  <si>
    <t>* NOTE: Each individual fee with a means of financing other than General Fund Direct must be listed separately.</t>
  </si>
  <si>
    <t>In response to Act 1001 of the 2010 Regular Legislative Session.</t>
  </si>
  <si>
    <t>Form BOR-13A</t>
  </si>
  <si>
    <t>Cost Recovery - Expenditure Means of Financing Other Than General Fund Direct</t>
  </si>
  <si>
    <t>PRIOR YEAR ACTUAL</t>
  </si>
  <si>
    <t>EXISTING OPERATING BUDGET</t>
  </si>
  <si>
    <t>OPERATING BUDGET REQUEST</t>
  </si>
  <si>
    <t>OPERATING BUDGET FEE</t>
  </si>
  <si>
    <t>COLUMN 1</t>
  </si>
  <si>
    <t>COLUMN 2</t>
  </si>
  <si>
    <t>COLUMN 3</t>
  </si>
  <si>
    <t>EXPENDITURES</t>
  </si>
  <si>
    <t>(Gen Regis Fee)</t>
  </si>
  <si>
    <t>(Non Resident Fee)</t>
  </si>
  <si>
    <t>(Academic Exc. Fee)</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</si>
  <si>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</si>
  <si>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</si>
  <si>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</si>
  <si>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</si>
  <si>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</si>
  <si>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</si>
  <si>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</si>
  <si>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</si>
  <si>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</si>
  <si>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</si>
  <si>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</si>
  <si>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</si>
  <si>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</si>
  <si>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</si>
  <si>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</si>
  <si>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</si>
  <si>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</si>
  <si>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</si>
  <si>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</si>
  <si>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</si>
  <si>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</si>
  <si>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</si>
  <si>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</si>
  <si>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</si>
  <si>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Expenditures should include all expenses related to the fee, both direct and indirect.</t>
  </si>
  <si>
    <t>(Operational Fee)</t>
  </si>
  <si>
    <t>(Univ Support Fee)</t>
  </si>
  <si>
    <t>(Student Svc Fee)</t>
  </si>
  <si>
    <t>(Extension</t>
  </si>
  <si>
    <t>Operational Fee)</t>
  </si>
  <si>
    <t>(Application</t>
  </si>
  <si>
    <t xml:space="preserve">(Summer </t>
  </si>
  <si>
    <t>(Course Fees)</t>
  </si>
  <si>
    <t>Fees)</t>
  </si>
  <si>
    <t>Orientation Fees)</t>
  </si>
  <si>
    <t>(Late Registration</t>
  </si>
  <si>
    <t>(Resignation</t>
  </si>
  <si>
    <t>(Other Student</t>
  </si>
  <si>
    <t>Fee)</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</si>
  <si>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</si>
  <si>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</si>
  <si>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</si>
  <si>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</si>
  <si>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</si>
  <si>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</si>
  <si>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</si>
  <si>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</si>
  <si>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t>Board approved by ULS Board.</t>
  </si>
  <si>
    <t>FY 2024-2025</t>
  </si>
  <si>
    <t>FY 2025-2026</t>
  </si>
  <si>
    <t>Enrollment; Retention; Graduation Rates</t>
  </si>
  <si>
    <t xml:space="preserve">   Differential Tuition</t>
  </si>
  <si>
    <t xml:space="preserve">   Act 790</t>
  </si>
  <si>
    <t>LA R.S. 17:3351(A)(5)(a)</t>
  </si>
  <si>
    <t>(Differential</t>
  </si>
  <si>
    <t>Tuition)</t>
  </si>
  <si>
    <t>(Act 790</t>
  </si>
  <si>
    <t>FY 2024-25</t>
  </si>
  <si>
    <t>FY 2025-26</t>
  </si>
  <si>
    <t>3-1</t>
  </si>
  <si>
    <t>3-2</t>
  </si>
  <si>
    <t>3-3</t>
  </si>
  <si>
    <t>4-1</t>
  </si>
  <si>
    <t>4-2</t>
  </si>
  <si>
    <t>4-3</t>
  </si>
  <si>
    <t xml:space="preserve">   Student Services Fee</t>
  </si>
  <si>
    <t xml:space="preserve">   Extension Operational Fee</t>
  </si>
  <si>
    <t xml:space="preserve">   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</si>
</sst>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2" formatCode="_(&quot;$&quot;* #,##0_);_(&quot;$&quot;* \(#,##0\);_(&quot;$&quot;* &quot;-&quot;_);_(@_)"/>
    <numFmt numFmtId="44" formatCode="_(&quot;$&quot;* #,##0.00_);_(&quot;$&quot;* \(#,##0.00\);_(&quot;$&quot;* &quot;-&quot;??_);_(@_)"/>
    <numFmt numFmtId="164" formatCode="&quot;$&quot;#,##0"/>
    <numFmt numFmtId="165" formatCode="_(&quot;$&quot;* #,##0_);_(&quot;$&quot;* \(#,##0\);_(&quot;$&quot;* &quot;-&quot;??_);_(@_)"/>
  </numFmts>
  <fonts count="11" x14ac:knownFonts="1">
    <font>
      <sz val="11"/>
      <color theme="1"/>
      <name val="Calibri"/>
      <family val="2"/>
      <scheme val="minor"/>
    </font>
    <font>
      <sz val="11"/>
      <color theme="1"/>
      <name val="Calibri"/>
      <family val="2"/>
      <scheme val="minor"/>
    </font>
    <font>
      <sz val="12"/>
      <color indexed="8"/>
      <name val="Arial"/>
      <family val="2"/>
    </font>
    <font>
      <sz val="10"/>
      <color indexed="8"/>
      <name val="Arial"/>
      <family val="2"/>
    </font>
    <font>
      <b/>
      <sz val="12"/>
      <color indexed="8"/>
      <name val="Arial"/>
      <family val="2"/>
    </font>
    <font>
      <b/>
      <sz val="10"/>
      <name val="Arial"/>
      <family val="2"/>
    </font>
    <font>
      <b/>
      <sz val="10"/>
      <color indexed="8"/>
      <name val="Arial"/>
      <family val="2"/>
    </font>
    <font>
      <b/>
      <i/>
      <sz val="8"/>
      <color indexed="8"/>
      <name val="Arial"/>
      <family val="2"/>
    </font>
    <font>
      <b/>
      <sz val="9"/>
      <color indexed="8"/>
      <name val="Arial"/>
      <family val="2"/>
    </font>
    <font>
      <sz val="11"/>
      <name val="Arial"/>
      <family val="2"/>
    </font>
    <font>
      <sz val="12"/>
      <color rgb="FFFF0000"/>
      <name val="Arial"/>
      <family val="2"/>
    </font>
  </fonts>
  <fills count="3">
    <fill>
      <patternFill patternType="none"/>
    </fill>
    <fill>
      <patternFill patternType="gray125"/>
    </fill>
    <fill>
      <patternFill patternType="gray125">
        <fgColor indexed="8"/>
      </patternFill>
    </fill>
  </fills>
  <borders count="15">
    <border>
      <left/>
      <right/>
      <top/>
      <bottom/>
      <diagonal/>
    </border>
    <border>
      <left/>
      <right/>
      <top/>
      <bottom style="thin">
        <color indexed="64"/>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3">
    <xf numFmtId="0" fontId="0" fillId="0" borderId="0" xfId="0"/>
    <xf numFmtId="0" fontId="2" fillId="0" borderId="0" xfId="0" applyFont="1"/>
    <xf numFmtId="0" fontId="3" fillId="0" borderId="0" xfId="0" applyFont="1"/>
    <xf numFmtId="0" fontId="2" fillId="0" borderId="0" xfId="0" applyFont="1" applyAlignment="1">
      <alignment horizontal="right"/>
    </xf>
    <xf numFmtId="0" fontId="4" fillId="0" borderId="1" xfId="0" applyFont="1" applyBorder="1"/>
    <xf numFmtId="0" fontId="2" fillId="0" borderId="1" xfId="0" applyFont="1" applyBorder="1"/>
    <xf numFmtId="0" fontId="3" fillId="0" borderId="2" xfId="0" applyFont="1" applyBorder="1"/>
    <xf numFmtId="0" fontId="3" fillId="0" borderId="2" xfId="0" applyFont="1" applyBorder="1" applyAlignment="1">
      <alignment horizontal="right"/>
    </xf>
    <xf numFmtId="0" fontId="3" fillId="2" borderId="3" xfId="0" applyFont="1" applyFill="1" applyBorder="1" applyProtection="1"/>
    <xf numFmtId="0" fontId="3" fillId="2" borderId="3" xfId="0" applyFont="1" applyFill="1" applyBorder="1" applyAlignment="1" applyProtection="1">
      <alignment horizontal="center"/>
    </xf>
    <xf numFmtId="0" fontId="5" fillId="2" borderId="3" xfId="0" applyFont="1" applyFill="1" applyBorder="1" applyAlignment="1" applyProtection="1">
      <alignment horizontal="center"/>
    </xf>
    <xf numFmtId="0" fontId="6" fillId="2" borderId="4" xfId="0" applyFont="1" applyFill="1" applyBorder="1" applyAlignment="1" applyProtection="1">
      <alignment horizontal="center"/>
    </xf>
    <xf numFmtId="0" fontId="3" fillId="2" borderId="4" xfId="0" applyFont="1" applyFill="1" applyBorder="1" applyAlignment="1" applyProtection="1">
      <alignment horizontal="center"/>
    </xf>
    <xf numFmtId="0" fontId="5" fillId="2" borderId="4" xfId="0" applyFont="1" applyFill="1" applyBorder="1" applyAlignment="1" applyProtection="1">
      <alignment horizontal="center"/>
    </xf>
    <xf numFmtId="0" fontId="6" fillId="0" borderId="5" xfId="0" applyFont="1" applyBorder="1" applyProtection="1">
      <protection locked="0"/>
    </xf>
    <xf numFmtId="0" fontId="3" fillId="2" borderId="6" xfId="0" applyFont="1" applyFill="1" applyBorder="1" applyProtection="1"/>
    <xf numFmtId="0" fontId="3" fillId="0" borderId="6" xfId="0" applyFont="1" applyBorder="1" applyProtection="1">
      <protection locked="0"/>
    </xf>
    <xf numFmtId="0" fontId="3" fillId="0" borderId="6" xfId="0" applyFont="1" applyBorder="1" applyAlignment="1" applyProtection="1">
      <alignment wrapText="1"/>
      <protection locked="0"/>
    </xf>
    <xf numFmtId="164" fontId="3" fillId="0" borderId="6" xfId="0" applyNumberFormat="1" applyFont="1" applyBorder="1" applyAlignment="1" applyProtection="1">
      <alignment horizontal="right"/>
      <protection locked="0"/>
    </xf>
    <xf numFmtId="6" fontId="3" fillId="0" borderId="6" xfId="0" applyNumberFormat="1" applyFont="1" applyBorder="1" applyProtection="1">
      <protection locked="0"/>
    </xf>
    <xf numFmtId="16" fontId="3" fillId="0" borderId="6" xfId="0" quotePrefix="1" applyNumberFormat="1" applyFont="1" applyBorder="1" applyAlignment="1" applyProtection="1">
      <alignment horizontal="right"/>
      <protection locked="0"/>
    </xf>
    <xf numFmtId="0" fontId="3" fillId="0" borderId="6" xfId="0" quotePrefix="1" applyFont="1" applyBorder="1" applyAlignment="1" applyProtection="1">
      <alignment horizontal="right"/>
      <protection locked="0"/>
    </xf>
    <xf numFmtId="0" fontId="6" fillId="0" borderId="6" xfId="0" applyFont="1" applyBorder="1" applyAlignment="1" applyProtection="1">
      <alignment horizontal="left"/>
      <protection locked="0"/>
    </xf>
    <xf numFmtId="164" fontId="3" fillId="2" borderId="6" xfId="0" applyNumberFormat="1" applyFont="1" applyFill="1" applyBorder="1" applyAlignment="1" applyProtection="1">
      <alignment horizontal="right"/>
    </xf>
    <xf numFmtId="0" fontId="3" fillId="0" borderId="6" xfId="0" applyFont="1" applyBorder="1" applyAlignment="1" applyProtection="1">
      <alignment horizontal="left"/>
      <protection locked="0"/>
    </xf>
    <xf numFmtId="0" fontId="3" fillId="0" borderId="6" xfId="0" applyFont="1" applyFill="1" applyBorder="1" applyProtection="1"/>
    <xf numFmtId="49" fontId="3" fillId="0" borderId="6" xfId="0" quotePrefix="1" applyNumberFormat="1" applyFont="1" applyBorder="1" applyAlignment="1" applyProtection="1">
      <alignment horizontal="right"/>
      <protection locked="0"/>
    </xf>
    <xf numFmtId="0" fontId="6" fillId="0" borderId="6" xfId="0" applyFont="1" applyBorder="1" applyProtection="1">
      <protection locked="0"/>
    </xf>
    <xf numFmtId="49" fontId="3" fillId="2" borderId="6" xfId="0" applyNumberFormat="1" applyFont="1" applyFill="1" applyBorder="1" applyProtection="1"/>
    <xf numFmtId="0" fontId="3" fillId="0" borderId="7" xfId="0" applyFont="1" applyBorder="1" applyProtection="1"/>
    <xf numFmtId="0" fontId="6" fillId="0" borderId="8" xfId="0" applyFont="1" applyBorder="1" applyAlignment="1" applyProtection="1">
      <alignment horizontal="right"/>
    </xf>
    <xf numFmtId="5" fontId="3" fillId="0" borderId="5" xfId="0" applyNumberFormat="1" applyFont="1" applyBorder="1" applyProtection="1"/>
    <xf numFmtId="0" fontId="3" fillId="0" borderId="5" xfId="0" applyFont="1" applyBorder="1" applyProtection="1">
      <protection locked="0"/>
    </xf>
    <xf numFmtId="0" fontId="6" fillId="0" borderId="0" xfId="0" quotePrefix="1" applyFont="1" applyAlignment="1" applyProtection="1">
      <alignment horizontal="left"/>
    </xf>
    <xf numFmtId="0" fontId="6" fillId="0" borderId="0" xfId="0" applyFont="1" applyAlignment="1">
      <alignment horizontal="right"/>
    </xf>
    <xf numFmtId="0" fontId="7" fillId="0" borderId="0" xfId="0" applyFont="1"/>
    <xf numFmtId="0" fontId="2" fillId="0" borderId="0" xfId="0" applyFont="1" applyBorder="1"/>
    <xf numFmtId="0" fontId="2" fillId="0" borderId="0" xfId="0" applyFont="1" applyBorder="1" applyAlignment="1">
      <alignment horizontal="right"/>
    </xf>
    <xf numFmtId="0" fontId="6" fillId="2" borderId="9" xfId="0" applyFont="1" applyFill="1" applyBorder="1" applyAlignment="1" applyProtection="1">
      <alignment horizontal="centerContinuous"/>
    </xf>
    <xf numFmtId="0" fontId="6" fillId="2" borderId="10" xfId="0" applyFont="1" applyFill="1" applyBorder="1" applyAlignment="1" applyProtection="1">
      <alignment horizontal="centerContinuous"/>
    </xf>
    <xf numFmtId="0" fontId="6" fillId="2" borderId="11" xfId="0" applyFont="1" applyFill="1" applyBorder="1" applyAlignment="1" applyProtection="1">
      <alignment horizontal="centerContinuous"/>
    </xf>
    <xf numFmtId="0" fontId="3" fillId="2" borderId="4" xfId="0" applyFont="1" applyFill="1" applyBorder="1" applyProtection="1"/>
    <xf numFmtId="0" fontId="6" fillId="2" borderId="12" xfId="0" applyFont="1" applyFill="1" applyBorder="1" applyAlignment="1" applyProtection="1">
      <alignment horizontal="centerContinuous"/>
    </xf>
    <xf numFmtId="0" fontId="6" fillId="2" borderId="0" xfId="0" applyFont="1" applyFill="1" applyAlignment="1" applyProtection="1">
      <alignment horizontal="centerContinuous"/>
    </xf>
    <xf numFmtId="0" fontId="6" fillId="2" borderId="13" xfId="0" applyFont="1" applyFill="1" applyBorder="1" applyAlignment="1" applyProtection="1">
      <alignment horizontal="centerContinuous"/>
    </xf>
    <xf numFmtId="0" fontId="6" fillId="2" borderId="3" xfId="0" applyFont="1" applyFill="1" applyBorder="1" applyAlignment="1" applyProtection="1">
      <alignment horizontal="center"/>
    </xf>
    <xf numFmtId="0" fontId="6" fillId="0" borderId="6" xfId="0" applyFont="1" applyBorder="1" applyProtection="1"/>
    <xf numFmtId="165" fontId="0" fillId="0" borderId="14" xfId="1" applyNumberFormat="1" applyFont="1" applyBorder="1"/>
    <xf numFmtId="5" fontId="3" fillId="0" borderId="6" xfId="0" applyNumberFormat="1" applyFont="1" applyBorder="1" applyProtection="1">
      <protection locked="0"/>
    </xf>
    <xf numFmtId="164" fontId="0" fillId="0" borderId="14" xfId="2" applyNumberFormat="1" applyFont="1" applyBorder="1"/>
    <xf numFmtId="165" fontId="3" fillId="0" borderId="5" xfId="0" applyNumberFormat="1" applyFont="1" applyBorder="1" applyProtection="1"/>
    <xf numFmtId="165" fontId="3" fillId="0" borderId="6" xfId="0" applyNumberFormat="1" applyFont="1" applyBorder="1" applyProtection="1"/>
    <xf numFmtId="5" fontId="3" fillId="0" borderId="6" xfId="0" applyNumberFormat="1" applyFont="1" applyBorder="1" applyProtection="1"/>
    <xf numFmtId="5" fontId="3" fillId="2" borderId="6" xfId="0" applyNumberFormat="1" applyFont="1" applyFill="1" applyBorder="1" applyProtection="1"/>
    <xf numFmtId="0" fontId="3" fillId="0" borderId="6" xfId="0" applyFont="1" applyBorder="1" applyProtection="1"/>
    <xf numFmtId="164" fontId="3" fillId="0" borderId="6" xfId="0" applyNumberFormat="1" applyFont="1" applyBorder="1" applyProtection="1">
      <protection locked="0"/>
    </xf>
    <xf numFmtId="165" fontId="3" fillId="0" borderId="0" xfId="1" applyNumberFormat="1" applyFont="1"/>
    <xf numFmtId="0" fontId="4" fillId="0" borderId="0" xfId="0" quotePrefix="1" applyFont="1" applyAlignment="1" applyProtection="1">
      <alignment horizontal="left"/>
    </xf>
    <xf numFmtId="0" fontId="4" fillId="0" borderId="0" xfId="0" applyFont="1" applyProtection="1"/>
    <xf numFmtId="0" fontId="6" fillId="0" borderId="0" xfId="0" applyFont="1" applyProtection="1"/>
    <xf numFmtId="0" fontId="3" fillId="0" borderId="0" xfId="0" applyFont="1" applyProtection="1"/>
    <xf numFmtId="0" fontId="3" fillId="0" borderId="0" xfId="0" applyFont="1" applyProtection="1">
      <protection locked="0"/>
    </xf>
    <xf numFmtId="0" fontId="8" fillId="2" borderId="3" xfId="0" applyFont="1" applyFill="1" applyBorder="1" applyAlignment="1" applyProtection="1">
      <alignment horizontal="center"/>
    </xf>
    <xf numFmtId="0" fontId="8" fillId="2" borderId="4" xfId="0" applyFont="1" applyFill="1" applyBorder="1" applyAlignment="1" applyProtection="1">
      <alignment horizontal="center"/>
    </xf>
    <xf numFmtId="165" fontId="3" fillId="0" borderId="6" xfId="1" applyNumberFormat="1" applyFont="1" applyBorder="1" applyProtection="1">
      <protection locked="0"/>
    </xf>
    <xf numFmtId="9" fontId="3" fillId="0" borderId="6" xfId="0" applyNumberFormat="1" applyFont="1" applyBorder="1" applyProtection="1">
      <protection locked="0"/>
    </xf>
    <xf numFmtId="42" fontId="3" fillId="0" borderId="6" xfId="0" applyNumberFormat="1" applyFont="1" applyFill="1" applyBorder="1" applyProtection="1"/>
    <xf numFmtId="9" fontId="3" fillId="0" borderId="6" xfId="0" applyNumberFormat="1" applyFont="1" applyFill="1" applyBorder="1" applyProtection="1"/>
    <xf numFmtId="165" fontId="3" fillId="0" borderId="5" xfId="1" applyNumberFormat="1" applyFont="1" applyBorder="1" applyProtection="1"/>
    <xf numFmtId="9" fontId="3" fillId="0" borderId="5" xfId="0" applyNumberFormat="1" applyFont="1" applyBorder="1" applyProtection="1"/>
    <xf numFmtId="0" fontId="6" fillId="0" borderId="0" xfId="0" applyFont="1"/>
    <xf numFmtId="10" fontId="3" fillId="0" borderId="0" xfId="2" applyNumberFormat="1" applyFont="1"/>
    <xf numFmtId="0" fontId="3" fillId="0" borderId="0" xfId="0" applyFont="1" applyAlignment="1">
      <alignment horizontal="center"/>
    </xf>
    <xf numFmtId="6" fontId="9" fillId="0" borderId="0" xfId="0" applyNumberFormat="1" applyFont="1" applyFill="1" applyBorder="1"/>
    <xf numFmtId="44" fontId="0" fillId="0" borderId="14" xfId="1" applyNumberFormat="1" applyFont="1" applyBorder="1"/>
    <xf numFmtId="0" fontId="10" fillId="0" borderId="0" xfId="0" applyFont="1" applyAlignment="1">
      <alignment horizontal="center"/>
    </xf>
    <xf numFmtId="0" fontId="10" fillId="0" borderId="0" xfId="0" applyFont="1"/>
    <xf numFmtId="0" fontId="0" fillId="0" borderId="0" xfId="0" applyAlignment="1">
      <alignment horizontal="center"/>
    </xf>
    <xf numFmtId="0" fontId="6" fillId="2" borderId="0" xfId="0" applyFont="1" applyFill="1" applyBorder="1" applyAlignment="1" applyProtection="1">
      <alignment horizontal="center"/>
    </xf>
    <xf numFmtId="5" fontId="0" fillId="0" borderId="0" xfId="0" applyNumberFormat="1"/>
    <xf numFmtId="10" fontId="9" fillId="0" borderId="0" xfId="2" applyNumberFormat="1" applyFont="1" applyFill="1" applyBorder="1"/>
    <xf numFmtId="0" fontId="10" fillId="0" borderId="0" xfId="0" applyFont="1" applyAlignment="1">
      <alignment wrapText="1"/>
    </xf>
    <xf numFmtId="6" fontId="3" fillId="0" borderId="6" xfId="0" applyNumberFormat="1" applyFont="1" applyBorder="1" applyAlignment="1" applyProtection="1">
      <alignment wrapText="1"/>
      <protection locked="0"/>
    </xf>
    <xf numFmtId="165" fontId="3" fillId="2" borderId="6" xfId="0" applyNumberFormat="1" applyFont="1" applyFill="1" applyBorder="1" applyProtection="1"/>
    <xf numFmtId="165" fontId="3" fillId="0" borderId="6" xfId="0" applyNumberFormat="1" applyFont="1" applyBorder="1" applyProtection="1">
      <protection locked="0"/>
    </xf>
    <xf numFmtId="165" fontId="0" fillId="0" borderId="14" xfId="2" applyNumberFormat="1" applyFont="1" applyBorder="1"/>
    <xf numFmtId="0" fontId="3" fillId="0" borderId="6" xfId="0" applyFont="1" applyFill="1" applyBorder="1" applyProtection="1">
      <protection locked="0"/>
    </xf>
    <xf numFmtId="164" fontId="3" fillId="0" borderId="6" xfId="0" applyNumberFormat="1" applyFont="1" applyFill="1" applyBorder="1" applyAlignment="1" applyProtection="1">
      <alignment horizontal="right"/>
      <protection locked="0"/>
    </xf>
    <xf numFmtId="0" fontId="3" fillId="0" borderId="6" xfId="0" applyFont="1" applyFill="1" applyBorder="1" applyAlignment="1" applyProtection="1">
      <alignment wrapText="1"/>
      <protection locked="0"/>
    </xf>
    <xf numFmtId="6" fontId="3" fillId="0" borderId="6" xfId="0" applyNumberFormat="1" applyFont="1" applyFill="1" applyBorder="1" applyProtection="1">
      <protection locked="0"/>
    </xf>
    <xf numFmtId="6" fontId="3" fillId="0" borderId="6" xfId="0" applyNumberFormat="1" applyFont="1" applyFill="1" applyBorder="1" applyAlignment="1" applyProtection="1">
      <alignment wrapText="1"/>
      <protection locked="0"/>
    </xf>
    <xf numFmtId="16" fontId="3" fillId="0" borderId="6" xfId="0" quotePrefix="1" applyNumberFormat="1" applyFont="1" applyFill="1" applyBorder="1" applyAlignment="1" applyProtection="1">
      <alignment horizontal="right"/>
      <protection locked="0"/>
    </xf>
    <xf numFmtId="0" fontId="3" fillId="0" borderId="6" xfId="0" quotePrefix="1" applyFont="1" applyFill="1" applyBorder="1" applyAlignment="1" applyProtection="1">
      <alignment horizontal="right"/>
      <protection locked="0"/>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6"/>
  <sheetViews>
    <sheetView tabSelected="1" zoomScaleNormal="100" workbookViewId="0">
      <selection activeCell="B2" sqref="B2"/>
    </sheetView>
  </sheetViews>
  <sheetFormatPr defaultColWidth="12.7109375" defaultRowHeight="12.75" x14ac:dyDescent="0.2"/>
  <cols>
    <col min="1" max="1" width="32.85546875" style="2" customWidth="1"/>
    <col min="2" max="2" width="53.140625" style="2" customWidth="1"/>
    <col min="3" max="3" width="16.85546875" style="2" customWidth="1"/>
    <col min="4" max="4" width="18" style="2" bestFit="1" customWidth="1"/>
    <col min="5" max="5" width="27.28515625" style="2" customWidth="1"/>
    <col min="6" max="6" width="18" style="2" customWidth="1"/>
    <col min="7" max="7" width="25.42578125" style="2" customWidth="1"/>
    <col min="8" max="252" width="12.7109375" style="2"/>
    <col min="253" max="253" width="30.85546875" style="2" customWidth="1"/>
    <col min="254" max="254" width="53.140625" style="2" customWidth="1"/>
    <col min="255" max="255" width="16.85546875" style="2" customWidth="1"/>
    <col min="256" max="256" width="17.85546875" style="2" customWidth="1"/>
    <col min="257" max="257" width="19.140625" style="2" customWidth="1"/>
    <col min="258" max="258" width="17.5703125" style="2" customWidth="1"/>
    <col min="259" max="259" width="19.28515625" style="2" customWidth="1"/>
    <col min="260" max="508" width="12.7109375" style="2"/>
    <col min="509" max="509" width="30.85546875" style="2" customWidth="1"/>
    <col min="510" max="510" width="53.140625" style="2" customWidth="1"/>
    <col min="511" max="511" width="16.85546875" style="2" customWidth="1"/>
    <col min="512" max="512" width="17.85546875" style="2" customWidth="1"/>
    <col min="513" max="513" width="19.140625" style="2" customWidth="1"/>
    <col min="514" max="514" width="17.5703125" style="2" customWidth="1"/>
    <col min="515" max="515" width="19.28515625" style="2" customWidth="1"/>
    <col min="516" max="764" width="12.7109375" style="2"/>
    <col min="765" max="765" width="30.85546875" style="2" customWidth="1"/>
    <col min="766" max="766" width="53.140625" style="2" customWidth="1"/>
    <col min="767" max="767" width="16.85546875" style="2" customWidth="1"/>
    <col min="768" max="768" width="17.85546875" style="2" customWidth="1"/>
    <col min="769" max="769" width="19.140625" style="2" customWidth="1"/>
    <col min="770" max="770" width="17.5703125" style="2" customWidth="1"/>
    <col min="771" max="771" width="19.28515625" style="2" customWidth="1"/>
    <col min="772" max="1020" width="12.7109375" style="2"/>
    <col min="1021" max="1021" width="30.85546875" style="2" customWidth="1"/>
    <col min="1022" max="1022" width="53.140625" style="2" customWidth="1"/>
    <col min="1023" max="1023" width="16.85546875" style="2" customWidth="1"/>
    <col min="1024" max="1024" width="17.85546875" style="2" customWidth="1"/>
    <col min="1025" max="1025" width="19.140625" style="2" customWidth="1"/>
    <col min="1026" max="1026" width="17.5703125" style="2" customWidth="1"/>
    <col min="1027" max="1027" width="19.28515625" style="2" customWidth="1"/>
    <col min="1028" max="1276" width="12.7109375" style="2"/>
    <col min="1277" max="1277" width="30.85546875" style="2" customWidth="1"/>
    <col min="1278" max="1278" width="53.140625" style="2" customWidth="1"/>
    <col min="1279" max="1279" width="16.85546875" style="2" customWidth="1"/>
    <col min="1280" max="1280" width="17.85546875" style="2" customWidth="1"/>
    <col min="1281" max="1281" width="19.140625" style="2" customWidth="1"/>
    <col min="1282" max="1282" width="17.5703125" style="2" customWidth="1"/>
    <col min="1283" max="1283" width="19.28515625" style="2" customWidth="1"/>
    <col min="1284" max="1532" width="12.7109375" style="2"/>
    <col min="1533" max="1533" width="30.85546875" style="2" customWidth="1"/>
    <col min="1534" max="1534" width="53.140625" style="2" customWidth="1"/>
    <col min="1535" max="1535" width="16.85546875" style="2" customWidth="1"/>
    <col min="1536" max="1536" width="17.85546875" style="2" customWidth="1"/>
    <col min="1537" max="1537" width="19.140625" style="2" customWidth="1"/>
    <col min="1538" max="1538" width="17.5703125" style="2" customWidth="1"/>
    <col min="1539" max="1539" width="19.28515625" style="2" customWidth="1"/>
    <col min="1540" max="1788" width="12.7109375" style="2"/>
    <col min="1789" max="1789" width="30.85546875" style="2" customWidth="1"/>
    <col min="1790" max="1790" width="53.140625" style="2" customWidth="1"/>
    <col min="1791" max="1791" width="16.85546875" style="2" customWidth="1"/>
    <col min="1792" max="1792" width="17.85546875" style="2" customWidth="1"/>
    <col min="1793" max="1793" width="19.140625" style="2" customWidth="1"/>
    <col min="1794" max="1794" width="17.5703125" style="2" customWidth="1"/>
    <col min="1795" max="1795" width="19.28515625" style="2" customWidth="1"/>
    <col min="1796" max="2044" width="12.7109375" style="2"/>
    <col min="2045" max="2045" width="30.85546875" style="2" customWidth="1"/>
    <col min="2046" max="2046" width="53.140625" style="2" customWidth="1"/>
    <col min="2047" max="2047" width="16.85546875" style="2" customWidth="1"/>
    <col min="2048" max="2048" width="17.85546875" style="2" customWidth="1"/>
    <col min="2049" max="2049" width="19.140625" style="2" customWidth="1"/>
    <col min="2050" max="2050" width="17.5703125" style="2" customWidth="1"/>
    <col min="2051" max="2051" width="19.28515625" style="2" customWidth="1"/>
    <col min="2052" max="2300" width="12.7109375" style="2"/>
    <col min="2301" max="2301" width="30.85546875" style="2" customWidth="1"/>
    <col min="2302" max="2302" width="53.140625" style="2" customWidth="1"/>
    <col min="2303" max="2303" width="16.85546875" style="2" customWidth="1"/>
    <col min="2304" max="2304" width="17.85546875" style="2" customWidth="1"/>
    <col min="2305" max="2305" width="19.140625" style="2" customWidth="1"/>
    <col min="2306" max="2306" width="17.5703125" style="2" customWidth="1"/>
    <col min="2307" max="2307" width="19.28515625" style="2" customWidth="1"/>
    <col min="2308" max="2556" width="12.7109375" style="2"/>
    <col min="2557" max="2557" width="30.85546875" style="2" customWidth="1"/>
    <col min="2558" max="2558" width="53.140625" style="2" customWidth="1"/>
    <col min="2559" max="2559" width="16.85546875" style="2" customWidth="1"/>
    <col min="2560" max="2560" width="17.85546875" style="2" customWidth="1"/>
    <col min="2561" max="2561" width="19.140625" style="2" customWidth="1"/>
    <col min="2562" max="2562" width="17.5703125" style="2" customWidth="1"/>
    <col min="2563" max="2563" width="19.28515625" style="2" customWidth="1"/>
    <col min="2564" max="2812" width="12.7109375" style="2"/>
    <col min="2813" max="2813" width="30.85546875" style="2" customWidth="1"/>
    <col min="2814" max="2814" width="53.140625" style="2" customWidth="1"/>
    <col min="2815" max="2815" width="16.85546875" style="2" customWidth="1"/>
    <col min="2816" max="2816" width="17.85546875" style="2" customWidth="1"/>
    <col min="2817" max="2817" width="19.140625" style="2" customWidth="1"/>
    <col min="2818" max="2818" width="17.5703125" style="2" customWidth="1"/>
    <col min="2819" max="2819" width="19.28515625" style="2" customWidth="1"/>
    <col min="2820" max="3068" width="12.7109375" style="2"/>
    <col min="3069" max="3069" width="30.85546875" style="2" customWidth="1"/>
    <col min="3070" max="3070" width="53.140625" style="2" customWidth="1"/>
    <col min="3071" max="3071" width="16.85546875" style="2" customWidth="1"/>
    <col min="3072" max="3072" width="17.85546875" style="2" customWidth="1"/>
    <col min="3073" max="3073" width="19.140625" style="2" customWidth="1"/>
    <col min="3074" max="3074" width="17.5703125" style="2" customWidth="1"/>
    <col min="3075" max="3075" width="19.28515625" style="2" customWidth="1"/>
    <col min="3076" max="3324" width="12.7109375" style="2"/>
    <col min="3325" max="3325" width="30.85546875" style="2" customWidth="1"/>
    <col min="3326" max="3326" width="53.140625" style="2" customWidth="1"/>
    <col min="3327" max="3327" width="16.85546875" style="2" customWidth="1"/>
    <col min="3328" max="3328" width="17.85546875" style="2" customWidth="1"/>
    <col min="3329" max="3329" width="19.140625" style="2" customWidth="1"/>
    <col min="3330" max="3330" width="17.5703125" style="2" customWidth="1"/>
    <col min="3331" max="3331" width="19.28515625" style="2" customWidth="1"/>
    <col min="3332" max="3580" width="12.7109375" style="2"/>
    <col min="3581" max="3581" width="30.85546875" style="2" customWidth="1"/>
    <col min="3582" max="3582" width="53.140625" style="2" customWidth="1"/>
    <col min="3583" max="3583" width="16.85546875" style="2" customWidth="1"/>
    <col min="3584" max="3584" width="17.85546875" style="2" customWidth="1"/>
    <col min="3585" max="3585" width="19.140625" style="2" customWidth="1"/>
    <col min="3586" max="3586" width="17.5703125" style="2" customWidth="1"/>
    <col min="3587" max="3587" width="19.28515625" style="2" customWidth="1"/>
    <col min="3588" max="3836" width="12.7109375" style="2"/>
    <col min="3837" max="3837" width="30.85546875" style="2" customWidth="1"/>
    <col min="3838" max="3838" width="53.140625" style="2" customWidth="1"/>
    <col min="3839" max="3839" width="16.85546875" style="2" customWidth="1"/>
    <col min="3840" max="3840" width="17.85546875" style="2" customWidth="1"/>
    <col min="3841" max="3841" width="19.140625" style="2" customWidth="1"/>
    <col min="3842" max="3842" width="17.5703125" style="2" customWidth="1"/>
    <col min="3843" max="3843" width="19.28515625" style="2" customWidth="1"/>
    <col min="3844" max="4092" width="12.7109375" style="2"/>
    <col min="4093" max="4093" width="30.85546875" style="2" customWidth="1"/>
    <col min="4094" max="4094" width="53.140625" style="2" customWidth="1"/>
    <col min="4095" max="4095" width="16.85546875" style="2" customWidth="1"/>
    <col min="4096" max="4096" width="17.85546875" style="2" customWidth="1"/>
    <col min="4097" max="4097" width="19.140625" style="2" customWidth="1"/>
    <col min="4098" max="4098" width="17.5703125" style="2" customWidth="1"/>
    <col min="4099" max="4099" width="19.28515625" style="2" customWidth="1"/>
    <col min="4100" max="4348" width="12.7109375" style="2"/>
    <col min="4349" max="4349" width="30.85546875" style="2" customWidth="1"/>
    <col min="4350" max="4350" width="53.140625" style="2" customWidth="1"/>
    <col min="4351" max="4351" width="16.85546875" style="2" customWidth="1"/>
    <col min="4352" max="4352" width="17.85546875" style="2" customWidth="1"/>
    <col min="4353" max="4353" width="19.140625" style="2" customWidth="1"/>
    <col min="4354" max="4354" width="17.5703125" style="2" customWidth="1"/>
    <col min="4355" max="4355" width="19.28515625" style="2" customWidth="1"/>
    <col min="4356" max="4604" width="12.7109375" style="2"/>
    <col min="4605" max="4605" width="30.85546875" style="2" customWidth="1"/>
    <col min="4606" max="4606" width="53.140625" style="2" customWidth="1"/>
    <col min="4607" max="4607" width="16.85546875" style="2" customWidth="1"/>
    <col min="4608" max="4608" width="17.85546875" style="2" customWidth="1"/>
    <col min="4609" max="4609" width="19.140625" style="2" customWidth="1"/>
    <col min="4610" max="4610" width="17.5703125" style="2" customWidth="1"/>
    <col min="4611" max="4611" width="19.28515625" style="2" customWidth="1"/>
    <col min="4612" max="4860" width="12.7109375" style="2"/>
    <col min="4861" max="4861" width="30.85546875" style="2" customWidth="1"/>
    <col min="4862" max="4862" width="53.140625" style="2" customWidth="1"/>
    <col min="4863" max="4863" width="16.85546875" style="2" customWidth="1"/>
    <col min="4864" max="4864" width="17.85546875" style="2" customWidth="1"/>
    <col min="4865" max="4865" width="19.140625" style="2" customWidth="1"/>
    <col min="4866" max="4866" width="17.5703125" style="2" customWidth="1"/>
    <col min="4867" max="4867" width="19.28515625" style="2" customWidth="1"/>
    <col min="4868" max="5116" width="12.7109375" style="2"/>
    <col min="5117" max="5117" width="30.85546875" style="2" customWidth="1"/>
    <col min="5118" max="5118" width="53.140625" style="2" customWidth="1"/>
    <col min="5119" max="5119" width="16.85546875" style="2" customWidth="1"/>
    <col min="5120" max="5120" width="17.85546875" style="2" customWidth="1"/>
    <col min="5121" max="5121" width="19.140625" style="2" customWidth="1"/>
    <col min="5122" max="5122" width="17.5703125" style="2" customWidth="1"/>
    <col min="5123" max="5123" width="19.28515625" style="2" customWidth="1"/>
    <col min="5124" max="5372" width="12.7109375" style="2"/>
    <col min="5373" max="5373" width="30.85546875" style="2" customWidth="1"/>
    <col min="5374" max="5374" width="53.140625" style="2" customWidth="1"/>
    <col min="5375" max="5375" width="16.85546875" style="2" customWidth="1"/>
    <col min="5376" max="5376" width="17.85546875" style="2" customWidth="1"/>
    <col min="5377" max="5377" width="19.140625" style="2" customWidth="1"/>
    <col min="5378" max="5378" width="17.5703125" style="2" customWidth="1"/>
    <col min="5379" max="5379" width="19.28515625" style="2" customWidth="1"/>
    <col min="5380" max="5628" width="12.7109375" style="2"/>
    <col min="5629" max="5629" width="30.85546875" style="2" customWidth="1"/>
    <col min="5630" max="5630" width="53.140625" style="2" customWidth="1"/>
    <col min="5631" max="5631" width="16.85546875" style="2" customWidth="1"/>
    <col min="5632" max="5632" width="17.85546875" style="2" customWidth="1"/>
    <col min="5633" max="5633" width="19.140625" style="2" customWidth="1"/>
    <col min="5634" max="5634" width="17.5703125" style="2" customWidth="1"/>
    <col min="5635" max="5635" width="19.28515625" style="2" customWidth="1"/>
    <col min="5636" max="5884" width="12.7109375" style="2"/>
    <col min="5885" max="5885" width="30.85546875" style="2" customWidth="1"/>
    <col min="5886" max="5886" width="53.140625" style="2" customWidth="1"/>
    <col min="5887" max="5887" width="16.85546875" style="2" customWidth="1"/>
    <col min="5888" max="5888" width="17.85546875" style="2" customWidth="1"/>
    <col min="5889" max="5889" width="19.140625" style="2" customWidth="1"/>
    <col min="5890" max="5890" width="17.5703125" style="2" customWidth="1"/>
    <col min="5891" max="5891" width="19.28515625" style="2" customWidth="1"/>
    <col min="5892" max="6140" width="12.7109375" style="2"/>
    <col min="6141" max="6141" width="30.85546875" style="2" customWidth="1"/>
    <col min="6142" max="6142" width="53.140625" style="2" customWidth="1"/>
    <col min="6143" max="6143" width="16.85546875" style="2" customWidth="1"/>
    <col min="6144" max="6144" width="17.85546875" style="2" customWidth="1"/>
    <col min="6145" max="6145" width="19.140625" style="2" customWidth="1"/>
    <col min="6146" max="6146" width="17.5703125" style="2" customWidth="1"/>
    <col min="6147" max="6147" width="19.28515625" style="2" customWidth="1"/>
    <col min="6148" max="6396" width="12.7109375" style="2"/>
    <col min="6397" max="6397" width="30.85546875" style="2" customWidth="1"/>
    <col min="6398" max="6398" width="53.140625" style="2" customWidth="1"/>
    <col min="6399" max="6399" width="16.85546875" style="2" customWidth="1"/>
    <col min="6400" max="6400" width="17.85546875" style="2" customWidth="1"/>
    <col min="6401" max="6401" width="19.140625" style="2" customWidth="1"/>
    <col min="6402" max="6402" width="17.5703125" style="2" customWidth="1"/>
    <col min="6403" max="6403" width="19.28515625" style="2" customWidth="1"/>
    <col min="6404" max="6652" width="12.7109375" style="2"/>
    <col min="6653" max="6653" width="30.85546875" style="2" customWidth="1"/>
    <col min="6654" max="6654" width="53.140625" style="2" customWidth="1"/>
    <col min="6655" max="6655" width="16.85546875" style="2" customWidth="1"/>
    <col min="6656" max="6656" width="17.85546875" style="2" customWidth="1"/>
    <col min="6657" max="6657" width="19.140625" style="2" customWidth="1"/>
    <col min="6658" max="6658" width="17.5703125" style="2" customWidth="1"/>
    <col min="6659" max="6659" width="19.28515625" style="2" customWidth="1"/>
    <col min="6660" max="6908" width="12.7109375" style="2"/>
    <col min="6909" max="6909" width="30.85546875" style="2" customWidth="1"/>
    <col min="6910" max="6910" width="53.140625" style="2" customWidth="1"/>
    <col min="6911" max="6911" width="16.85546875" style="2" customWidth="1"/>
    <col min="6912" max="6912" width="17.85546875" style="2" customWidth="1"/>
    <col min="6913" max="6913" width="19.140625" style="2" customWidth="1"/>
    <col min="6914" max="6914" width="17.5703125" style="2" customWidth="1"/>
    <col min="6915" max="6915" width="19.28515625" style="2" customWidth="1"/>
    <col min="6916" max="7164" width="12.7109375" style="2"/>
    <col min="7165" max="7165" width="30.85546875" style="2" customWidth="1"/>
    <col min="7166" max="7166" width="53.140625" style="2" customWidth="1"/>
    <col min="7167" max="7167" width="16.85546875" style="2" customWidth="1"/>
    <col min="7168" max="7168" width="17.85546875" style="2" customWidth="1"/>
    <col min="7169" max="7169" width="19.140625" style="2" customWidth="1"/>
    <col min="7170" max="7170" width="17.5703125" style="2" customWidth="1"/>
    <col min="7171" max="7171" width="19.28515625" style="2" customWidth="1"/>
    <col min="7172" max="7420" width="12.7109375" style="2"/>
    <col min="7421" max="7421" width="30.85546875" style="2" customWidth="1"/>
    <col min="7422" max="7422" width="53.140625" style="2" customWidth="1"/>
    <col min="7423" max="7423" width="16.85546875" style="2" customWidth="1"/>
    <col min="7424" max="7424" width="17.85546875" style="2" customWidth="1"/>
    <col min="7425" max="7425" width="19.140625" style="2" customWidth="1"/>
    <col min="7426" max="7426" width="17.5703125" style="2" customWidth="1"/>
    <col min="7427" max="7427" width="19.28515625" style="2" customWidth="1"/>
    <col min="7428" max="7676" width="12.7109375" style="2"/>
    <col min="7677" max="7677" width="30.85546875" style="2" customWidth="1"/>
    <col min="7678" max="7678" width="53.140625" style="2" customWidth="1"/>
    <col min="7679" max="7679" width="16.85546875" style="2" customWidth="1"/>
    <col min="7680" max="7680" width="17.85546875" style="2" customWidth="1"/>
    <col min="7681" max="7681" width="19.140625" style="2" customWidth="1"/>
    <col min="7682" max="7682" width="17.5703125" style="2" customWidth="1"/>
    <col min="7683" max="7683" width="19.28515625" style="2" customWidth="1"/>
    <col min="7684" max="7932" width="12.7109375" style="2"/>
    <col min="7933" max="7933" width="30.85546875" style="2" customWidth="1"/>
    <col min="7934" max="7934" width="53.140625" style="2" customWidth="1"/>
    <col min="7935" max="7935" width="16.85546875" style="2" customWidth="1"/>
    <col min="7936" max="7936" width="17.85546875" style="2" customWidth="1"/>
    <col min="7937" max="7937" width="19.140625" style="2" customWidth="1"/>
    <col min="7938" max="7938" width="17.5703125" style="2" customWidth="1"/>
    <col min="7939" max="7939" width="19.28515625" style="2" customWidth="1"/>
    <col min="7940" max="8188" width="12.7109375" style="2"/>
    <col min="8189" max="8189" width="30.85546875" style="2" customWidth="1"/>
    <col min="8190" max="8190" width="53.140625" style="2" customWidth="1"/>
    <col min="8191" max="8191" width="16.85546875" style="2" customWidth="1"/>
    <col min="8192" max="8192" width="17.85546875" style="2" customWidth="1"/>
    <col min="8193" max="8193" width="19.140625" style="2" customWidth="1"/>
    <col min="8194" max="8194" width="17.5703125" style="2" customWidth="1"/>
    <col min="8195" max="8195" width="19.28515625" style="2" customWidth="1"/>
    <col min="8196" max="8444" width="12.7109375" style="2"/>
    <col min="8445" max="8445" width="30.85546875" style="2" customWidth="1"/>
    <col min="8446" max="8446" width="53.140625" style="2" customWidth="1"/>
    <col min="8447" max="8447" width="16.85546875" style="2" customWidth="1"/>
    <col min="8448" max="8448" width="17.85546875" style="2" customWidth="1"/>
    <col min="8449" max="8449" width="19.140625" style="2" customWidth="1"/>
    <col min="8450" max="8450" width="17.5703125" style="2" customWidth="1"/>
    <col min="8451" max="8451" width="19.28515625" style="2" customWidth="1"/>
    <col min="8452" max="8700" width="12.7109375" style="2"/>
    <col min="8701" max="8701" width="30.85546875" style="2" customWidth="1"/>
    <col min="8702" max="8702" width="53.140625" style="2" customWidth="1"/>
    <col min="8703" max="8703" width="16.85546875" style="2" customWidth="1"/>
    <col min="8704" max="8704" width="17.85546875" style="2" customWidth="1"/>
    <col min="8705" max="8705" width="19.140625" style="2" customWidth="1"/>
    <col min="8706" max="8706" width="17.5703125" style="2" customWidth="1"/>
    <col min="8707" max="8707" width="19.28515625" style="2" customWidth="1"/>
    <col min="8708" max="8956" width="12.7109375" style="2"/>
    <col min="8957" max="8957" width="30.85546875" style="2" customWidth="1"/>
    <col min="8958" max="8958" width="53.140625" style="2" customWidth="1"/>
    <col min="8959" max="8959" width="16.85546875" style="2" customWidth="1"/>
    <col min="8960" max="8960" width="17.85546875" style="2" customWidth="1"/>
    <col min="8961" max="8961" width="19.140625" style="2" customWidth="1"/>
    <col min="8962" max="8962" width="17.5703125" style="2" customWidth="1"/>
    <col min="8963" max="8963" width="19.28515625" style="2" customWidth="1"/>
    <col min="8964" max="9212" width="12.7109375" style="2"/>
    <col min="9213" max="9213" width="30.85546875" style="2" customWidth="1"/>
    <col min="9214" max="9214" width="53.140625" style="2" customWidth="1"/>
    <col min="9215" max="9215" width="16.85546875" style="2" customWidth="1"/>
    <col min="9216" max="9216" width="17.85546875" style="2" customWidth="1"/>
    <col min="9217" max="9217" width="19.140625" style="2" customWidth="1"/>
    <col min="9218" max="9218" width="17.5703125" style="2" customWidth="1"/>
    <col min="9219" max="9219" width="19.28515625" style="2" customWidth="1"/>
    <col min="9220" max="9468" width="12.7109375" style="2"/>
    <col min="9469" max="9469" width="30.85546875" style="2" customWidth="1"/>
    <col min="9470" max="9470" width="53.140625" style="2" customWidth="1"/>
    <col min="9471" max="9471" width="16.85546875" style="2" customWidth="1"/>
    <col min="9472" max="9472" width="17.85546875" style="2" customWidth="1"/>
    <col min="9473" max="9473" width="19.140625" style="2" customWidth="1"/>
    <col min="9474" max="9474" width="17.5703125" style="2" customWidth="1"/>
    <col min="9475" max="9475" width="19.28515625" style="2" customWidth="1"/>
    <col min="9476" max="9724" width="12.7109375" style="2"/>
    <col min="9725" max="9725" width="30.85546875" style="2" customWidth="1"/>
    <col min="9726" max="9726" width="53.140625" style="2" customWidth="1"/>
    <col min="9727" max="9727" width="16.85546875" style="2" customWidth="1"/>
    <col min="9728" max="9728" width="17.85546875" style="2" customWidth="1"/>
    <col min="9729" max="9729" width="19.140625" style="2" customWidth="1"/>
    <col min="9730" max="9730" width="17.5703125" style="2" customWidth="1"/>
    <col min="9731" max="9731" width="19.28515625" style="2" customWidth="1"/>
    <col min="9732" max="9980" width="12.7109375" style="2"/>
    <col min="9981" max="9981" width="30.85546875" style="2" customWidth="1"/>
    <col min="9982" max="9982" width="53.140625" style="2" customWidth="1"/>
    <col min="9983" max="9983" width="16.85546875" style="2" customWidth="1"/>
    <col min="9984" max="9984" width="17.85546875" style="2" customWidth="1"/>
    <col min="9985" max="9985" width="19.140625" style="2" customWidth="1"/>
    <col min="9986" max="9986" width="17.5703125" style="2" customWidth="1"/>
    <col min="9987" max="9987" width="19.28515625" style="2" customWidth="1"/>
    <col min="9988" max="10236" width="12.7109375" style="2"/>
    <col min="10237" max="10237" width="30.85546875" style="2" customWidth="1"/>
    <col min="10238" max="10238" width="53.140625" style="2" customWidth="1"/>
    <col min="10239" max="10239" width="16.85546875" style="2" customWidth="1"/>
    <col min="10240" max="10240" width="17.85546875" style="2" customWidth="1"/>
    <col min="10241" max="10241" width="19.140625" style="2" customWidth="1"/>
    <col min="10242" max="10242" width="17.5703125" style="2" customWidth="1"/>
    <col min="10243" max="10243" width="19.28515625" style="2" customWidth="1"/>
    <col min="10244" max="10492" width="12.7109375" style="2"/>
    <col min="10493" max="10493" width="30.85546875" style="2" customWidth="1"/>
    <col min="10494" max="10494" width="53.140625" style="2" customWidth="1"/>
    <col min="10495" max="10495" width="16.85546875" style="2" customWidth="1"/>
    <col min="10496" max="10496" width="17.85546875" style="2" customWidth="1"/>
    <col min="10497" max="10497" width="19.140625" style="2" customWidth="1"/>
    <col min="10498" max="10498" width="17.5703125" style="2" customWidth="1"/>
    <col min="10499" max="10499" width="19.28515625" style="2" customWidth="1"/>
    <col min="10500" max="10748" width="12.7109375" style="2"/>
    <col min="10749" max="10749" width="30.85546875" style="2" customWidth="1"/>
    <col min="10750" max="10750" width="53.140625" style="2" customWidth="1"/>
    <col min="10751" max="10751" width="16.85546875" style="2" customWidth="1"/>
    <col min="10752" max="10752" width="17.85546875" style="2" customWidth="1"/>
    <col min="10753" max="10753" width="19.140625" style="2" customWidth="1"/>
    <col min="10754" max="10754" width="17.5703125" style="2" customWidth="1"/>
    <col min="10755" max="10755" width="19.28515625" style="2" customWidth="1"/>
    <col min="10756" max="11004" width="12.7109375" style="2"/>
    <col min="11005" max="11005" width="30.85546875" style="2" customWidth="1"/>
    <col min="11006" max="11006" width="53.140625" style="2" customWidth="1"/>
    <col min="11007" max="11007" width="16.85546875" style="2" customWidth="1"/>
    <col min="11008" max="11008" width="17.85546875" style="2" customWidth="1"/>
    <col min="11009" max="11009" width="19.140625" style="2" customWidth="1"/>
    <col min="11010" max="11010" width="17.5703125" style="2" customWidth="1"/>
    <col min="11011" max="11011" width="19.28515625" style="2" customWidth="1"/>
    <col min="11012" max="11260" width="12.7109375" style="2"/>
    <col min="11261" max="11261" width="30.85546875" style="2" customWidth="1"/>
    <col min="11262" max="11262" width="53.140625" style="2" customWidth="1"/>
    <col min="11263" max="11263" width="16.85546875" style="2" customWidth="1"/>
    <col min="11264" max="11264" width="17.85546875" style="2" customWidth="1"/>
    <col min="11265" max="11265" width="19.140625" style="2" customWidth="1"/>
    <col min="11266" max="11266" width="17.5703125" style="2" customWidth="1"/>
    <col min="11267" max="11267" width="19.28515625" style="2" customWidth="1"/>
    <col min="11268" max="11516" width="12.7109375" style="2"/>
    <col min="11517" max="11517" width="30.85546875" style="2" customWidth="1"/>
    <col min="11518" max="11518" width="53.140625" style="2" customWidth="1"/>
    <col min="11519" max="11519" width="16.85546875" style="2" customWidth="1"/>
    <col min="11520" max="11520" width="17.85546875" style="2" customWidth="1"/>
    <col min="11521" max="11521" width="19.140625" style="2" customWidth="1"/>
    <col min="11522" max="11522" width="17.5703125" style="2" customWidth="1"/>
    <col min="11523" max="11523" width="19.28515625" style="2" customWidth="1"/>
    <col min="11524" max="11772" width="12.7109375" style="2"/>
    <col min="11773" max="11773" width="30.85546875" style="2" customWidth="1"/>
    <col min="11774" max="11774" width="53.140625" style="2" customWidth="1"/>
    <col min="11775" max="11775" width="16.85546875" style="2" customWidth="1"/>
    <col min="11776" max="11776" width="17.85546875" style="2" customWidth="1"/>
    <col min="11777" max="11777" width="19.140625" style="2" customWidth="1"/>
    <col min="11778" max="11778" width="17.5703125" style="2" customWidth="1"/>
    <col min="11779" max="11779" width="19.28515625" style="2" customWidth="1"/>
    <col min="11780" max="12028" width="12.7109375" style="2"/>
    <col min="12029" max="12029" width="30.85546875" style="2" customWidth="1"/>
    <col min="12030" max="12030" width="53.140625" style="2" customWidth="1"/>
    <col min="12031" max="12031" width="16.85546875" style="2" customWidth="1"/>
    <col min="12032" max="12032" width="17.85546875" style="2" customWidth="1"/>
    <col min="12033" max="12033" width="19.140625" style="2" customWidth="1"/>
    <col min="12034" max="12034" width="17.5703125" style="2" customWidth="1"/>
    <col min="12035" max="12035" width="19.28515625" style="2" customWidth="1"/>
    <col min="12036" max="12284" width="12.7109375" style="2"/>
    <col min="12285" max="12285" width="30.85546875" style="2" customWidth="1"/>
    <col min="12286" max="12286" width="53.140625" style="2" customWidth="1"/>
    <col min="12287" max="12287" width="16.85546875" style="2" customWidth="1"/>
    <col min="12288" max="12288" width="17.85546875" style="2" customWidth="1"/>
    <col min="12289" max="12289" width="19.140625" style="2" customWidth="1"/>
    <col min="12290" max="12290" width="17.5703125" style="2" customWidth="1"/>
    <col min="12291" max="12291" width="19.28515625" style="2" customWidth="1"/>
    <col min="12292" max="12540" width="12.7109375" style="2"/>
    <col min="12541" max="12541" width="30.85546875" style="2" customWidth="1"/>
    <col min="12542" max="12542" width="53.140625" style="2" customWidth="1"/>
    <col min="12543" max="12543" width="16.85546875" style="2" customWidth="1"/>
    <col min="12544" max="12544" width="17.85546875" style="2" customWidth="1"/>
    <col min="12545" max="12545" width="19.140625" style="2" customWidth="1"/>
    <col min="12546" max="12546" width="17.5703125" style="2" customWidth="1"/>
    <col min="12547" max="12547" width="19.28515625" style="2" customWidth="1"/>
    <col min="12548" max="12796" width="12.7109375" style="2"/>
    <col min="12797" max="12797" width="30.85546875" style="2" customWidth="1"/>
    <col min="12798" max="12798" width="53.140625" style="2" customWidth="1"/>
    <col min="12799" max="12799" width="16.85546875" style="2" customWidth="1"/>
    <col min="12800" max="12800" width="17.85546875" style="2" customWidth="1"/>
    <col min="12801" max="12801" width="19.140625" style="2" customWidth="1"/>
    <col min="12802" max="12802" width="17.5703125" style="2" customWidth="1"/>
    <col min="12803" max="12803" width="19.28515625" style="2" customWidth="1"/>
    <col min="12804" max="13052" width="12.7109375" style="2"/>
    <col min="13053" max="13053" width="30.85546875" style="2" customWidth="1"/>
    <col min="13054" max="13054" width="53.140625" style="2" customWidth="1"/>
    <col min="13055" max="13055" width="16.85546875" style="2" customWidth="1"/>
    <col min="13056" max="13056" width="17.85546875" style="2" customWidth="1"/>
    <col min="13057" max="13057" width="19.140625" style="2" customWidth="1"/>
    <col min="13058" max="13058" width="17.5703125" style="2" customWidth="1"/>
    <col min="13059" max="13059" width="19.28515625" style="2" customWidth="1"/>
    <col min="13060" max="13308" width="12.7109375" style="2"/>
    <col min="13309" max="13309" width="30.85546875" style="2" customWidth="1"/>
    <col min="13310" max="13310" width="53.140625" style="2" customWidth="1"/>
    <col min="13311" max="13311" width="16.85546875" style="2" customWidth="1"/>
    <col min="13312" max="13312" width="17.85546875" style="2" customWidth="1"/>
    <col min="13313" max="13313" width="19.140625" style="2" customWidth="1"/>
    <col min="13314" max="13314" width="17.5703125" style="2" customWidth="1"/>
    <col min="13315" max="13315" width="19.28515625" style="2" customWidth="1"/>
    <col min="13316" max="13564" width="12.7109375" style="2"/>
    <col min="13565" max="13565" width="30.85546875" style="2" customWidth="1"/>
    <col min="13566" max="13566" width="53.140625" style="2" customWidth="1"/>
    <col min="13567" max="13567" width="16.85546875" style="2" customWidth="1"/>
    <col min="13568" max="13568" width="17.85546875" style="2" customWidth="1"/>
    <col min="13569" max="13569" width="19.140625" style="2" customWidth="1"/>
    <col min="13570" max="13570" width="17.5703125" style="2" customWidth="1"/>
    <col min="13571" max="13571" width="19.28515625" style="2" customWidth="1"/>
    <col min="13572" max="13820" width="12.7109375" style="2"/>
    <col min="13821" max="13821" width="30.85546875" style="2" customWidth="1"/>
    <col min="13822" max="13822" width="53.140625" style="2" customWidth="1"/>
    <col min="13823" max="13823" width="16.85546875" style="2" customWidth="1"/>
    <col min="13824" max="13824" width="17.85546875" style="2" customWidth="1"/>
    <col min="13825" max="13825" width="19.140625" style="2" customWidth="1"/>
    <col min="13826" max="13826" width="17.5703125" style="2" customWidth="1"/>
    <col min="13827" max="13827" width="19.28515625" style="2" customWidth="1"/>
    <col min="13828" max="14076" width="12.7109375" style="2"/>
    <col min="14077" max="14077" width="30.85546875" style="2" customWidth="1"/>
    <col min="14078" max="14078" width="53.140625" style="2" customWidth="1"/>
    <col min="14079" max="14079" width="16.85546875" style="2" customWidth="1"/>
    <col min="14080" max="14080" width="17.85546875" style="2" customWidth="1"/>
    <col min="14081" max="14081" width="19.140625" style="2" customWidth="1"/>
    <col min="14082" max="14082" width="17.5703125" style="2" customWidth="1"/>
    <col min="14083" max="14083" width="19.28515625" style="2" customWidth="1"/>
    <col min="14084" max="14332" width="12.7109375" style="2"/>
    <col min="14333" max="14333" width="30.85546875" style="2" customWidth="1"/>
    <col min="14334" max="14334" width="53.140625" style="2" customWidth="1"/>
    <col min="14335" max="14335" width="16.85546875" style="2" customWidth="1"/>
    <col min="14336" max="14336" width="17.85546875" style="2" customWidth="1"/>
    <col min="14337" max="14337" width="19.140625" style="2" customWidth="1"/>
    <col min="14338" max="14338" width="17.5703125" style="2" customWidth="1"/>
    <col min="14339" max="14339" width="19.28515625" style="2" customWidth="1"/>
    <col min="14340" max="14588" width="12.7109375" style="2"/>
    <col min="14589" max="14589" width="30.85546875" style="2" customWidth="1"/>
    <col min="14590" max="14590" width="53.140625" style="2" customWidth="1"/>
    <col min="14591" max="14591" width="16.85546875" style="2" customWidth="1"/>
    <col min="14592" max="14592" width="17.85546875" style="2" customWidth="1"/>
    <col min="14593" max="14593" width="19.140625" style="2" customWidth="1"/>
    <col min="14594" max="14594" width="17.5703125" style="2" customWidth="1"/>
    <col min="14595" max="14595" width="19.28515625" style="2" customWidth="1"/>
    <col min="14596" max="14844" width="12.7109375" style="2"/>
    <col min="14845" max="14845" width="30.85546875" style="2" customWidth="1"/>
    <col min="14846" max="14846" width="53.140625" style="2" customWidth="1"/>
    <col min="14847" max="14847" width="16.85546875" style="2" customWidth="1"/>
    <col min="14848" max="14848" width="17.85546875" style="2" customWidth="1"/>
    <col min="14849" max="14849" width="19.140625" style="2" customWidth="1"/>
    <col min="14850" max="14850" width="17.5703125" style="2" customWidth="1"/>
    <col min="14851" max="14851" width="19.28515625" style="2" customWidth="1"/>
    <col min="14852" max="15100" width="12.7109375" style="2"/>
    <col min="15101" max="15101" width="30.85546875" style="2" customWidth="1"/>
    <col min="15102" max="15102" width="53.140625" style="2" customWidth="1"/>
    <col min="15103" max="15103" width="16.85546875" style="2" customWidth="1"/>
    <col min="15104" max="15104" width="17.85546875" style="2" customWidth="1"/>
    <col min="15105" max="15105" width="19.140625" style="2" customWidth="1"/>
    <col min="15106" max="15106" width="17.5703125" style="2" customWidth="1"/>
    <col min="15107" max="15107" width="19.28515625" style="2" customWidth="1"/>
    <col min="15108" max="15356" width="12.7109375" style="2"/>
    <col min="15357" max="15357" width="30.85546875" style="2" customWidth="1"/>
    <col min="15358" max="15358" width="53.140625" style="2" customWidth="1"/>
    <col min="15359" max="15359" width="16.85546875" style="2" customWidth="1"/>
    <col min="15360" max="15360" width="17.85546875" style="2" customWidth="1"/>
    <col min="15361" max="15361" width="19.140625" style="2" customWidth="1"/>
    <col min="15362" max="15362" width="17.5703125" style="2" customWidth="1"/>
    <col min="15363" max="15363" width="19.28515625" style="2" customWidth="1"/>
    <col min="15364" max="15612" width="12.7109375" style="2"/>
    <col min="15613" max="15613" width="30.85546875" style="2" customWidth="1"/>
    <col min="15614" max="15614" width="53.140625" style="2" customWidth="1"/>
    <col min="15615" max="15615" width="16.85546875" style="2" customWidth="1"/>
    <col min="15616" max="15616" width="17.85546875" style="2" customWidth="1"/>
    <col min="15617" max="15617" width="19.140625" style="2" customWidth="1"/>
    <col min="15618" max="15618" width="17.5703125" style="2" customWidth="1"/>
    <col min="15619" max="15619" width="19.28515625" style="2" customWidth="1"/>
    <col min="15620" max="15868" width="12.7109375" style="2"/>
    <col min="15869" max="15869" width="30.85546875" style="2" customWidth="1"/>
    <col min="15870" max="15870" width="53.140625" style="2" customWidth="1"/>
    <col min="15871" max="15871" width="16.85546875" style="2" customWidth="1"/>
    <col min="15872" max="15872" width="17.85546875" style="2" customWidth="1"/>
    <col min="15873" max="15873" width="19.140625" style="2" customWidth="1"/>
    <col min="15874" max="15874" width="17.5703125" style="2" customWidth="1"/>
    <col min="15875" max="15875" width="19.28515625" style="2" customWidth="1"/>
    <col min="15876" max="16124" width="12.7109375" style="2"/>
    <col min="16125" max="16125" width="30.85546875" style="2" customWidth="1"/>
    <col min="16126" max="16126" width="53.140625" style="2" customWidth="1"/>
    <col min="16127" max="16127" width="16.85546875" style="2" customWidth="1"/>
    <col min="16128" max="16128" width="17.85546875" style="2" customWidth="1"/>
    <col min="16129" max="16129" width="19.140625" style="2" customWidth="1"/>
    <col min="16130" max="16130" width="17.5703125" style="2" customWidth="1"/>
    <col min="16131" max="16131" width="19.28515625" style="2" customWidth="1"/>
    <col min="16132" max="16384" width="12.7109375" style="2"/>
  </cols>
  <sheetData>
    <row r="1" spans="1:7" ht="15" x14ac:dyDescent="0.2">
      <c r="A1" s="1" t="s">
        <v>0</v>
      </c>
      <c r="B1" s="1"/>
      <c r="C1" s="1"/>
      <c r="D1" s="1"/>
      <c r="E1" s="1"/>
      <c r="F1" s="1"/>
      <c r="G1" s="1"/>
    </row>
    <row r="2" spans="1:7" ht="15.75" x14ac:dyDescent="0.25">
      <c r="A2" s="1" t="s">
        <v>1</v>
      </c>
      <c r="B2" s="1"/>
      <c r="C2" s="1"/>
      <c r="D2" s="3" t="s">
        <v>2</v>
      </c>
      <c r="E2" s="4" t="s">
        <v>3</v>
      </c>
      <c r="F2" s="5"/>
      <c r="G2" s="5"/>
    </row>
    <row r="3" spans="1:7" ht="15" x14ac:dyDescent="0.2">
      <c r="A3" s="1" t="s">
        <v>4</v>
      </c>
      <c r="B3" s="1"/>
      <c r="C3" s="1"/>
      <c r="E3" s="6"/>
      <c r="F3" s="6"/>
      <c r="G3" s="7"/>
    </row>
    <row r="4" spans="1:7" x14ac:dyDescent="0.2">
      <c r="A4" s="8"/>
      <c r="B4" s="9"/>
      <c r="C4" s="10" t="s">
        <v>133</v>
      </c>
      <c r="D4" s="10" t="s">
        <v>134</v>
      </c>
      <c r="E4" s="10" t="s">
        <v>134</v>
      </c>
      <c r="F4" s="10"/>
      <c r="G4" s="8"/>
    </row>
    <row r="5" spans="1:7" x14ac:dyDescent="0.2">
      <c r="A5" s="11"/>
      <c r="B5" s="12"/>
      <c r="C5" s="13" t="s">
        <v>5</v>
      </c>
      <c r="D5" s="13" t="s">
        <v>6</v>
      </c>
      <c r="E5" s="13" t="s">
        <v>7</v>
      </c>
      <c r="F5" s="13" t="s">
        <v>133</v>
      </c>
      <c r="G5" s="11" t="s">
        <v>8</v>
      </c>
    </row>
    <row r="6" spans="1:7" x14ac:dyDescent="0.2">
      <c r="A6" s="11" t="s">
        <v>7</v>
      </c>
      <c r="B6" s="11" t="s">
        <v>9</v>
      </c>
      <c r="C6" s="13" t="s">
        <v>10</v>
      </c>
      <c r="D6" s="13" t="s">
        <v>11</v>
      </c>
      <c r="E6" s="13" t="s">
        <v>12</v>
      </c>
      <c r="F6" s="13" t="s">
        <v>13</v>
      </c>
      <c r="G6" s="11" t="s">
        <v>14</v>
      </c>
    </row>
    <row r="7" spans="1:7" x14ac:dyDescent="0.2">
      <c r="A7" s="11" t="s">
        <v>15</v>
      </c>
      <c r="B7" s="11" t="s">
        <v>16</v>
      </c>
      <c r="C7" s="13" t="s">
        <v>17</v>
      </c>
      <c r="D7" s="13" t="s">
        <v>18</v>
      </c>
      <c r="E7" s="13" t="s">
        <v>17</v>
      </c>
      <c r="F7" s="13" t="s">
        <v>19</v>
      </c>
      <c r="G7" s="11" t="s">
        <v>20</v>
      </c>
    </row>
    <row r="8" spans="1:7" x14ac:dyDescent="0.2">
      <c r="A8" s="14" t="s">
        <v>21</v>
      </c>
      <c r="B8" s="15"/>
      <c r="C8" s="15"/>
      <c r="D8" s="15"/>
      <c r="E8" s="15"/>
      <c r="F8" s="15"/>
      <c r="G8" s="15"/>
    </row>
    <row r="9" spans="1:7" ht="51" x14ac:dyDescent="0.2">
      <c r="A9" s="16" t="s">
        <v>22</v>
      </c>
      <c r="B9" s="17" t="s">
        <v>23</v>
      </c>
      <c r="C9" s="18">
        <v>74507780</v>
      </c>
      <c r="D9" s="18">
        <v>75030000</v>
      </c>
      <c r="E9" s="18">
        <v>75030000</v>
      </c>
      <c r="F9" s="82" t="s">
        <v>135</v>
      </c>
      <c r="G9" s="20" t="s">
        <v>24</v>
      </c>
    </row>
    <row r="10" spans="1:7" ht="38.25" x14ac:dyDescent="0.2">
      <c r="A10" s="86" t="s">
        <v>25</v>
      </c>
      <c r="B10" s="86" t="s">
        <v>26</v>
      </c>
      <c r="C10" s="87">
        <v>9673955</v>
      </c>
      <c r="D10" s="87">
        <v>10963000</v>
      </c>
      <c r="E10" s="87">
        <v>10963000</v>
      </c>
      <c r="F10" s="82" t="s">
        <v>135</v>
      </c>
      <c r="G10" s="20" t="s">
        <v>27</v>
      </c>
    </row>
    <row r="11" spans="1:7" ht="38.25" x14ac:dyDescent="0.2">
      <c r="A11" s="86" t="s">
        <v>28</v>
      </c>
      <c r="B11" s="88" t="s">
        <v>29</v>
      </c>
      <c r="C11" s="87">
        <v>2167250</v>
      </c>
      <c r="D11" s="87">
        <v>2181000</v>
      </c>
      <c r="E11" s="87">
        <v>2181000</v>
      </c>
      <c r="F11" s="82" t="s">
        <v>135</v>
      </c>
      <c r="G11" s="21" t="s">
        <v>30</v>
      </c>
    </row>
    <row r="12" spans="1:7" ht="38.25" x14ac:dyDescent="0.2">
      <c r="A12" s="86" t="s">
        <v>136</v>
      </c>
      <c r="B12" s="88" t="s">
        <v>138</v>
      </c>
      <c r="C12" s="87">
        <v>0</v>
      </c>
      <c r="D12" s="87">
        <v>947000</v>
      </c>
      <c r="E12" s="87">
        <v>947000</v>
      </c>
      <c r="F12" s="90" t="s">
        <v>135</v>
      </c>
      <c r="G12" s="91" t="s">
        <v>33</v>
      </c>
    </row>
    <row r="13" spans="1:7" ht="38.25" x14ac:dyDescent="0.2">
      <c r="A13" s="86" t="s">
        <v>137</v>
      </c>
      <c r="B13" s="88" t="s">
        <v>138</v>
      </c>
      <c r="C13" s="87">
        <v>0</v>
      </c>
      <c r="D13" s="87">
        <v>5306000</v>
      </c>
      <c r="E13" s="87">
        <v>5306000</v>
      </c>
      <c r="F13" s="90" t="s">
        <v>135</v>
      </c>
      <c r="G13" s="92" t="s">
        <v>33</v>
      </c>
    </row>
    <row r="14" spans="1:7" ht="38.25" x14ac:dyDescent="0.2">
      <c r="A14" s="86" t="s">
        <v>31</v>
      </c>
      <c r="B14" s="88" t="s">
        <v>32</v>
      </c>
      <c r="C14" s="87">
        <v>1248380</v>
      </c>
      <c r="D14" s="87">
        <v>1256000</v>
      </c>
      <c r="E14" s="87">
        <v>1256000</v>
      </c>
      <c r="F14" s="82" t="s">
        <v>135</v>
      </c>
      <c r="G14" s="20" t="s">
        <v>144</v>
      </c>
    </row>
    <row r="15" spans="1:7" x14ac:dyDescent="0.2">
      <c r="A15" s="16" t="s">
        <v>34</v>
      </c>
      <c r="B15" s="16" t="s">
        <v>35</v>
      </c>
      <c r="C15" s="18"/>
      <c r="D15" s="18"/>
      <c r="E15" s="18"/>
      <c r="F15" s="19"/>
      <c r="G15" s="21"/>
    </row>
    <row r="16" spans="1:7" x14ac:dyDescent="0.2">
      <c r="A16" s="16" t="s">
        <v>36</v>
      </c>
      <c r="B16" s="16" t="s">
        <v>35</v>
      </c>
      <c r="C16" s="18"/>
      <c r="D16" s="18"/>
      <c r="E16" s="18"/>
      <c r="F16" s="19"/>
      <c r="G16" s="21"/>
    </row>
    <row r="17" spans="1:7" x14ac:dyDescent="0.2">
      <c r="A17" s="16" t="s">
        <v>37</v>
      </c>
      <c r="B17" s="16" t="s">
        <v>35</v>
      </c>
      <c r="C17" s="18"/>
      <c r="D17" s="18"/>
      <c r="E17" s="18"/>
      <c r="F17" s="19"/>
      <c r="G17" s="21"/>
    </row>
    <row r="18" spans="1:7" x14ac:dyDescent="0.2">
      <c r="A18" s="16" t="s">
        <v>38</v>
      </c>
      <c r="B18" s="16" t="s">
        <v>35</v>
      </c>
      <c r="C18" s="18"/>
      <c r="D18" s="18"/>
      <c r="E18" s="18"/>
      <c r="F18" s="19"/>
      <c r="G18" s="21"/>
    </row>
    <row r="19" spans="1:7" x14ac:dyDescent="0.2">
      <c r="A19" s="16" t="s">
        <v>39</v>
      </c>
      <c r="B19" s="16" t="s">
        <v>35</v>
      </c>
      <c r="C19" s="18"/>
      <c r="D19" s="18"/>
      <c r="E19" s="18"/>
      <c r="F19" s="19"/>
      <c r="G19" s="21"/>
    </row>
    <row r="20" spans="1:7" x14ac:dyDescent="0.2">
      <c r="A20" s="22" t="s">
        <v>40</v>
      </c>
      <c r="B20" s="15"/>
      <c r="C20" s="23"/>
      <c r="D20" s="23"/>
      <c r="E20" s="23"/>
      <c r="F20" s="15"/>
      <c r="G20" s="15"/>
    </row>
    <row r="21" spans="1:7" ht="38.25" x14ac:dyDescent="0.2">
      <c r="A21" s="86" t="s">
        <v>150</v>
      </c>
      <c r="B21" s="86" t="s">
        <v>132</v>
      </c>
      <c r="C21" s="87">
        <v>1385118</v>
      </c>
      <c r="D21" s="87">
        <v>1395000</v>
      </c>
      <c r="E21" s="87">
        <v>1395000</v>
      </c>
      <c r="F21" s="82" t="s">
        <v>135</v>
      </c>
      <c r="G21" s="26" t="s">
        <v>145</v>
      </c>
    </row>
    <row r="22" spans="1:7" ht="38.25" x14ac:dyDescent="0.2">
      <c r="A22" s="86" t="s">
        <v>151</v>
      </c>
      <c r="B22" s="86" t="s">
        <v>132</v>
      </c>
      <c r="C22" s="87">
        <v>5850</v>
      </c>
      <c r="D22" s="87">
        <v>0</v>
      </c>
      <c r="E22" s="87">
        <v>0</v>
      </c>
      <c r="F22" s="82" t="s">
        <v>135</v>
      </c>
      <c r="G22" s="26" t="s">
        <v>146</v>
      </c>
    </row>
    <row r="23" spans="1:7" ht="21" customHeight="1" x14ac:dyDescent="0.2">
      <c r="A23" s="27" t="s">
        <v>49</v>
      </c>
      <c r="B23" s="15"/>
      <c r="C23" s="15"/>
      <c r="D23" s="15"/>
      <c r="E23" s="15"/>
      <c r="F23" s="15"/>
      <c r="G23" s="28"/>
    </row>
    <row r="24" spans="1:7" ht="30" customHeight="1" x14ac:dyDescent="0.2">
      <c r="A24" s="16" t="s">
        <v>152</v>
      </c>
      <c r="B24" s="16" t="s">
        <v>35</v>
      </c>
      <c r="C24" s="19"/>
      <c r="D24" s="19"/>
      <c r="E24" s="19"/>
      <c r="F24" s="82"/>
      <c r="G24" s="26"/>
    </row>
    <row r="25" spans="1:7" x14ac:dyDescent="0.2">
      <c r="A25" s="27" t="s">
        <v>51</v>
      </c>
      <c r="B25" s="15"/>
      <c r="C25" s="15"/>
      <c r="D25" s="15"/>
      <c r="E25" s="15"/>
      <c r="F25" s="15"/>
      <c r="G25" s="28"/>
    </row>
    <row r="26" spans="1:7" ht="38.25" x14ac:dyDescent="0.2">
      <c r="A26" s="86" t="s">
        <v>52</v>
      </c>
      <c r="B26" s="88" t="s">
        <v>53</v>
      </c>
      <c r="C26" s="89">
        <v>247422</v>
      </c>
      <c r="D26" s="89">
        <v>248000</v>
      </c>
      <c r="E26" s="89">
        <v>248000</v>
      </c>
      <c r="F26" s="82" t="s">
        <v>135</v>
      </c>
      <c r="G26" s="26" t="s">
        <v>147</v>
      </c>
    </row>
    <row r="27" spans="1:7" ht="38.25" x14ac:dyDescent="0.2">
      <c r="A27" s="86" t="s">
        <v>55</v>
      </c>
      <c r="B27" s="88" t="s">
        <v>56</v>
      </c>
      <c r="C27" s="89">
        <v>173067</v>
      </c>
      <c r="D27" s="89">
        <v>136000</v>
      </c>
      <c r="E27" s="89">
        <v>136000</v>
      </c>
      <c r="F27" s="82" t="s">
        <v>135</v>
      </c>
      <c r="G27" s="26" t="s">
        <v>148</v>
      </c>
    </row>
    <row r="28" spans="1:7" ht="38.25" x14ac:dyDescent="0.2">
      <c r="A28" s="86" t="s">
        <v>58</v>
      </c>
      <c r="B28" s="88" t="s">
        <v>59</v>
      </c>
      <c r="C28" s="89">
        <v>9249</v>
      </c>
      <c r="D28" s="89">
        <v>9000</v>
      </c>
      <c r="E28" s="89">
        <v>9000</v>
      </c>
      <c r="F28" s="82" t="s">
        <v>135</v>
      </c>
      <c r="G28" s="26" t="s">
        <v>149</v>
      </c>
    </row>
    <row r="29" spans="1:7" x14ac:dyDescent="0.2">
      <c r="A29" s="27" t="s">
        <v>61</v>
      </c>
      <c r="B29" s="15"/>
      <c r="C29" s="15"/>
      <c r="D29" s="15"/>
      <c r="E29" s="15"/>
      <c r="F29" s="15"/>
      <c r="G29" s="28"/>
    </row>
    <row r="30" spans="1:7" ht="38.25" x14ac:dyDescent="0.2">
      <c r="A30" s="86" t="s">
        <v>62</v>
      </c>
      <c r="B30" s="88" t="s">
        <v>63</v>
      </c>
      <c r="C30" s="89">
        <v>21450</v>
      </c>
      <c r="D30" s="89">
        <v>22000</v>
      </c>
      <c r="E30" s="89">
        <v>22000</v>
      </c>
      <c r="F30" s="89"/>
      <c r="G30" s="26" t="s">
        <v>54</v>
      </c>
    </row>
    <row r="31" spans="1:7" ht="25.5" x14ac:dyDescent="0.2">
      <c r="A31" s="86" t="s">
        <v>64</v>
      </c>
      <c r="B31" s="88" t="s">
        <v>65</v>
      </c>
      <c r="C31" s="89">
        <v>7095</v>
      </c>
      <c r="D31" s="89">
        <v>0</v>
      </c>
      <c r="E31" s="89">
        <v>0</v>
      </c>
      <c r="F31" s="89"/>
      <c r="G31" s="26" t="s">
        <v>57</v>
      </c>
    </row>
    <row r="32" spans="1:7" ht="25.5" x14ac:dyDescent="0.2">
      <c r="A32" s="86" t="s">
        <v>66</v>
      </c>
      <c r="B32" s="88" t="s">
        <v>65</v>
      </c>
      <c r="C32" s="89">
        <v>1660</v>
      </c>
      <c r="D32" s="89">
        <v>2000</v>
      </c>
      <c r="E32" s="89">
        <v>2000</v>
      </c>
      <c r="F32" s="89"/>
      <c r="G32" s="26" t="s">
        <v>60</v>
      </c>
    </row>
    <row r="33" spans="1:7" x14ac:dyDescent="0.2">
      <c r="A33" s="29"/>
      <c r="B33" s="30" t="s">
        <v>69</v>
      </c>
      <c r="C33" s="31">
        <f>SUM(C9:C32)</f>
        <v>89448276</v>
      </c>
      <c r="D33" s="31">
        <f>SUM(D9:D32)</f>
        <v>97495000</v>
      </c>
      <c r="E33" s="31">
        <f>SUM(E9:E32)</f>
        <v>97495000</v>
      </c>
      <c r="F33" s="31"/>
      <c r="G33" s="32"/>
    </row>
    <row r="35" spans="1:7" x14ac:dyDescent="0.2">
      <c r="A35" s="33" t="s">
        <v>70</v>
      </c>
      <c r="G35" s="34"/>
    </row>
    <row r="36" spans="1:7" x14ac:dyDescent="0.2">
      <c r="A36" s="35" t="s">
        <v>71</v>
      </c>
    </row>
  </sheetData>
  <pageMargins left="0.7" right="0.7" top="0.75" bottom="0.75" header="0.3" footer="0.3"/>
  <pageSetup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4"/>
  <sheetViews>
    <sheetView zoomScaleNormal="100" workbookViewId="0">
      <selection activeCell="A10" sqref="A10"/>
    </sheetView>
  </sheetViews>
  <sheetFormatPr defaultColWidth="12.7109375" defaultRowHeight="12.75" x14ac:dyDescent="0.2"/>
  <cols>
    <col min="1" max="1" width="38" style="2" customWidth="1"/>
    <col min="2" max="2" width="15.28515625" style="2" customWidth="1"/>
    <col min="3" max="3" width="16.7109375" style="2" customWidth="1"/>
    <col min="4" max="4" width="17.85546875" style="2" customWidth="1"/>
    <col min="5" max="5" width="16.7109375" style="2" customWidth="1"/>
    <col min="6" max="7" width="18.7109375" style="2" customWidth="1"/>
    <col min="8" max="8" width="17.5703125" style="2" customWidth="1"/>
    <col min="9" max="12" width="18.7109375" style="2" customWidth="1"/>
    <col min="13" max="14" width="16" style="2" customWidth="1"/>
    <col min="15" max="15" width="18.140625" style="2" customWidth="1"/>
    <col min="16" max="258" width="12.7109375" style="2"/>
    <col min="259" max="259" width="38" style="2" customWidth="1"/>
    <col min="260" max="260" width="15.28515625" style="2" customWidth="1"/>
    <col min="261" max="261" width="16" style="2" customWidth="1"/>
    <col min="262" max="262" width="15.140625" style="2" customWidth="1"/>
    <col min="263" max="263" width="16.7109375" style="2" customWidth="1"/>
    <col min="264" max="265" width="18.7109375" style="2" customWidth="1"/>
    <col min="266" max="266" width="17.5703125" style="2" customWidth="1"/>
    <col min="267" max="269" width="18.7109375" style="2" customWidth="1"/>
    <col min="270" max="514" width="12.7109375" style="2"/>
    <col min="515" max="515" width="38" style="2" customWidth="1"/>
    <col min="516" max="516" width="15.28515625" style="2" customWidth="1"/>
    <col min="517" max="517" width="16" style="2" customWidth="1"/>
    <col min="518" max="518" width="15.140625" style="2" customWidth="1"/>
    <col min="519" max="519" width="16.7109375" style="2" customWidth="1"/>
    <col min="520" max="521" width="18.7109375" style="2" customWidth="1"/>
    <col min="522" max="522" width="17.5703125" style="2" customWidth="1"/>
    <col min="523" max="525" width="18.7109375" style="2" customWidth="1"/>
    <col min="526" max="770" width="12.7109375" style="2"/>
    <col min="771" max="771" width="38" style="2" customWidth="1"/>
    <col min="772" max="772" width="15.28515625" style="2" customWidth="1"/>
    <col min="773" max="773" width="16" style="2" customWidth="1"/>
    <col min="774" max="774" width="15.140625" style="2" customWidth="1"/>
    <col min="775" max="775" width="16.7109375" style="2" customWidth="1"/>
    <col min="776" max="777" width="18.7109375" style="2" customWidth="1"/>
    <col min="778" max="778" width="17.5703125" style="2" customWidth="1"/>
    <col min="779" max="781" width="18.7109375" style="2" customWidth="1"/>
    <col min="782" max="1026" width="12.7109375" style="2"/>
    <col min="1027" max="1027" width="38" style="2" customWidth="1"/>
    <col min="1028" max="1028" width="15.28515625" style="2" customWidth="1"/>
    <col min="1029" max="1029" width="16" style="2" customWidth="1"/>
    <col min="1030" max="1030" width="15.140625" style="2" customWidth="1"/>
    <col min="1031" max="1031" width="16.7109375" style="2" customWidth="1"/>
    <col min="1032" max="1033" width="18.7109375" style="2" customWidth="1"/>
    <col min="1034" max="1034" width="17.5703125" style="2" customWidth="1"/>
    <col min="1035" max="1037" width="18.7109375" style="2" customWidth="1"/>
    <col min="1038" max="1282" width="12.7109375" style="2"/>
    <col min="1283" max="1283" width="38" style="2" customWidth="1"/>
    <col min="1284" max="1284" width="15.28515625" style="2" customWidth="1"/>
    <col min="1285" max="1285" width="16" style="2" customWidth="1"/>
    <col min="1286" max="1286" width="15.140625" style="2" customWidth="1"/>
    <col min="1287" max="1287" width="16.7109375" style="2" customWidth="1"/>
    <col min="1288" max="1289" width="18.7109375" style="2" customWidth="1"/>
    <col min="1290" max="1290" width="17.5703125" style="2" customWidth="1"/>
    <col min="1291" max="1293" width="18.7109375" style="2" customWidth="1"/>
    <col min="1294" max="1538" width="12.7109375" style="2"/>
    <col min="1539" max="1539" width="38" style="2" customWidth="1"/>
    <col min="1540" max="1540" width="15.28515625" style="2" customWidth="1"/>
    <col min="1541" max="1541" width="16" style="2" customWidth="1"/>
    <col min="1542" max="1542" width="15.140625" style="2" customWidth="1"/>
    <col min="1543" max="1543" width="16.7109375" style="2" customWidth="1"/>
    <col min="1544" max="1545" width="18.7109375" style="2" customWidth="1"/>
    <col min="1546" max="1546" width="17.5703125" style="2" customWidth="1"/>
    <col min="1547" max="1549" width="18.7109375" style="2" customWidth="1"/>
    <col min="1550" max="1794" width="12.7109375" style="2"/>
    <col min="1795" max="1795" width="38" style="2" customWidth="1"/>
    <col min="1796" max="1796" width="15.28515625" style="2" customWidth="1"/>
    <col min="1797" max="1797" width="16" style="2" customWidth="1"/>
    <col min="1798" max="1798" width="15.140625" style="2" customWidth="1"/>
    <col min="1799" max="1799" width="16.7109375" style="2" customWidth="1"/>
    <col min="1800" max="1801" width="18.7109375" style="2" customWidth="1"/>
    <col min="1802" max="1802" width="17.5703125" style="2" customWidth="1"/>
    <col min="1803" max="1805" width="18.7109375" style="2" customWidth="1"/>
    <col min="1806" max="2050" width="12.7109375" style="2"/>
    <col min="2051" max="2051" width="38" style="2" customWidth="1"/>
    <col min="2052" max="2052" width="15.28515625" style="2" customWidth="1"/>
    <col min="2053" max="2053" width="16" style="2" customWidth="1"/>
    <col min="2054" max="2054" width="15.140625" style="2" customWidth="1"/>
    <col min="2055" max="2055" width="16.7109375" style="2" customWidth="1"/>
    <col min="2056" max="2057" width="18.7109375" style="2" customWidth="1"/>
    <col min="2058" max="2058" width="17.5703125" style="2" customWidth="1"/>
    <col min="2059" max="2061" width="18.7109375" style="2" customWidth="1"/>
    <col min="2062" max="2306" width="12.7109375" style="2"/>
    <col min="2307" max="2307" width="38" style="2" customWidth="1"/>
    <col min="2308" max="2308" width="15.28515625" style="2" customWidth="1"/>
    <col min="2309" max="2309" width="16" style="2" customWidth="1"/>
    <col min="2310" max="2310" width="15.140625" style="2" customWidth="1"/>
    <col min="2311" max="2311" width="16.7109375" style="2" customWidth="1"/>
    <col min="2312" max="2313" width="18.7109375" style="2" customWidth="1"/>
    <col min="2314" max="2314" width="17.5703125" style="2" customWidth="1"/>
    <col min="2315" max="2317" width="18.7109375" style="2" customWidth="1"/>
    <col min="2318" max="2562" width="12.7109375" style="2"/>
    <col min="2563" max="2563" width="38" style="2" customWidth="1"/>
    <col min="2564" max="2564" width="15.28515625" style="2" customWidth="1"/>
    <col min="2565" max="2565" width="16" style="2" customWidth="1"/>
    <col min="2566" max="2566" width="15.140625" style="2" customWidth="1"/>
    <col min="2567" max="2567" width="16.7109375" style="2" customWidth="1"/>
    <col min="2568" max="2569" width="18.7109375" style="2" customWidth="1"/>
    <col min="2570" max="2570" width="17.5703125" style="2" customWidth="1"/>
    <col min="2571" max="2573" width="18.7109375" style="2" customWidth="1"/>
    <col min="2574" max="2818" width="12.7109375" style="2"/>
    <col min="2819" max="2819" width="38" style="2" customWidth="1"/>
    <col min="2820" max="2820" width="15.28515625" style="2" customWidth="1"/>
    <col min="2821" max="2821" width="16" style="2" customWidth="1"/>
    <col min="2822" max="2822" width="15.140625" style="2" customWidth="1"/>
    <col min="2823" max="2823" width="16.7109375" style="2" customWidth="1"/>
    <col min="2824" max="2825" width="18.7109375" style="2" customWidth="1"/>
    <col min="2826" max="2826" width="17.5703125" style="2" customWidth="1"/>
    <col min="2827" max="2829" width="18.7109375" style="2" customWidth="1"/>
    <col min="2830" max="3074" width="12.7109375" style="2"/>
    <col min="3075" max="3075" width="38" style="2" customWidth="1"/>
    <col min="3076" max="3076" width="15.28515625" style="2" customWidth="1"/>
    <col min="3077" max="3077" width="16" style="2" customWidth="1"/>
    <col min="3078" max="3078" width="15.140625" style="2" customWidth="1"/>
    <col min="3079" max="3079" width="16.7109375" style="2" customWidth="1"/>
    <col min="3080" max="3081" width="18.7109375" style="2" customWidth="1"/>
    <col min="3082" max="3082" width="17.5703125" style="2" customWidth="1"/>
    <col min="3083" max="3085" width="18.7109375" style="2" customWidth="1"/>
    <col min="3086" max="3330" width="12.7109375" style="2"/>
    <col min="3331" max="3331" width="38" style="2" customWidth="1"/>
    <col min="3332" max="3332" width="15.28515625" style="2" customWidth="1"/>
    <col min="3333" max="3333" width="16" style="2" customWidth="1"/>
    <col min="3334" max="3334" width="15.140625" style="2" customWidth="1"/>
    <col min="3335" max="3335" width="16.7109375" style="2" customWidth="1"/>
    <col min="3336" max="3337" width="18.7109375" style="2" customWidth="1"/>
    <col min="3338" max="3338" width="17.5703125" style="2" customWidth="1"/>
    <col min="3339" max="3341" width="18.7109375" style="2" customWidth="1"/>
    <col min="3342" max="3586" width="12.7109375" style="2"/>
    <col min="3587" max="3587" width="38" style="2" customWidth="1"/>
    <col min="3588" max="3588" width="15.28515625" style="2" customWidth="1"/>
    <col min="3589" max="3589" width="16" style="2" customWidth="1"/>
    <col min="3590" max="3590" width="15.140625" style="2" customWidth="1"/>
    <col min="3591" max="3591" width="16.7109375" style="2" customWidth="1"/>
    <col min="3592" max="3593" width="18.7109375" style="2" customWidth="1"/>
    <col min="3594" max="3594" width="17.5703125" style="2" customWidth="1"/>
    <col min="3595" max="3597" width="18.7109375" style="2" customWidth="1"/>
    <col min="3598" max="3842" width="12.7109375" style="2"/>
    <col min="3843" max="3843" width="38" style="2" customWidth="1"/>
    <col min="3844" max="3844" width="15.28515625" style="2" customWidth="1"/>
    <col min="3845" max="3845" width="16" style="2" customWidth="1"/>
    <col min="3846" max="3846" width="15.140625" style="2" customWidth="1"/>
    <col min="3847" max="3847" width="16.7109375" style="2" customWidth="1"/>
    <col min="3848" max="3849" width="18.7109375" style="2" customWidth="1"/>
    <col min="3850" max="3850" width="17.5703125" style="2" customWidth="1"/>
    <col min="3851" max="3853" width="18.7109375" style="2" customWidth="1"/>
    <col min="3854" max="4098" width="12.7109375" style="2"/>
    <col min="4099" max="4099" width="38" style="2" customWidth="1"/>
    <col min="4100" max="4100" width="15.28515625" style="2" customWidth="1"/>
    <col min="4101" max="4101" width="16" style="2" customWidth="1"/>
    <col min="4102" max="4102" width="15.140625" style="2" customWidth="1"/>
    <col min="4103" max="4103" width="16.7109375" style="2" customWidth="1"/>
    <col min="4104" max="4105" width="18.7109375" style="2" customWidth="1"/>
    <col min="4106" max="4106" width="17.5703125" style="2" customWidth="1"/>
    <col min="4107" max="4109" width="18.7109375" style="2" customWidth="1"/>
    <col min="4110" max="4354" width="12.7109375" style="2"/>
    <col min="4355" max="4355" width="38" style="2" customWidth="1"/>
    <col min="4356" max="4356" width="15.28515625" style="2" customWidth="1"/>
    <col min="4357" max="4357" width="16" style="2" customWidth="1"/>
    <col min="4358" max="4358" width="15.140625" style="2" customWidth="1"/>
    <col min="4359" max="4359" width="16.7109375" style="2" customWidth="1"/>
    <col min="4360" max="4361" width="18.7109375" style="2" customWidth="1"/>
    <col min="4362" max="4362" width="17.5703125" style="2" customWidth="1"/>
    <col min="4363" max="4365" width="18.7109375" style="2" customWidth="1"/>
    <col min="4366" max="4610" width="12.7109375" style="2"/>
    <col min="4611" max="4611" width="38" style="2" customWidth="1"/>
    <col min="4612" max="4612" width="15.28515625" style="2" customWidth="1"/>
    <col min="4613" max="4613" width="16" style="2" customWidth="1"/>
    <col min="4614" max="4614" width="15.140625" style="2" customWidth="1"/>
    <col min="4615" max="4615" width="16.7109375" style="2" customWidth="1"/>
    <col min="4616" max="4617" width="18.7109375" style="2" customWidth="1"/>
    <col min="4618" max="4618" width="17.5703125" style="2" customWidth="1"/>
    <col min="4619" max="4621" width="18.7109375" style="2" customWidth="1"/>
    <col min="4622" max="4866" width="12.7109375" style="2"/>
    <col min="4867" max="4867" width="38" style="2" customWidth="1"/>
    <col min="4868" max="4868" width="15.28515625" style="2" customWidth="1"/>
    <col min="4869" max="4869" width="16" style="2" customWidth="1"/>
    <col min="4870" max="4870" width="15.140625" style="2" customWidth="1"/>
    <col min="4871" max="4871" width="16.7109375" style="2" customWidth="1"/>
    <col min="4872" max="4873" width="18.7109375" style="2" customWidth="1"/>
    <col min="4874" max="4874" width="17.5703125" style="2" customWidth="1"/>
    <col min="4875" max="4877" width="18.7109375" style="2" customWidth="1"/>
    <col min="4878" max="5122" width="12.7109375" style="2"/>
    <col min="5123" max="5123" width="38" style="2" customWidth="1"/>
    <col min="5124" max="5124" width="15.28515625" style="2" customWidth="1"/>
    <col min="5125" max="5125" width="16" style="2" customWidth="1"/>
    <col min="5126" max="5126" width="15.140625" style="2" customWidth="1"/>
    <col min="5127" max="5127" width="16.7109375" style="2" customWidth="1"/>
    <col min="5128" max="5129" width="18.7109375" style="2" customWidth="1"/>
    <col min="5130" max="5130" width="17.5703125" style="2" customWidth="1"/>
    <col min="5131" max="5133" width="18.7109375" style="2" customWidth="1"/>
    <col min="5134" max="5378" width="12.7109375" style="2"/>
    <col min="5379" max="5379" width="38" style="2" customWidth="1"/>
    <col min="5380" max="5380" width="15.28515625" style="2" customWidth="1"/>
    <col min="5381" max="5381" width="16" style="2" customWidth="1"/>
    <col min="5382" max="5382" width="15.140625" style="2" customWidth="1"/>
    <col min="5383" max="5383" width="16.7109375" style="2" customWidth="1"/>
    <col min="5384" max="5385" width="18.7109375" style="2" customWidth="1"/>
    <col min="5386" max="5386" width="17.5703125" style="2" customWidth="1"/>
    <col min="5387" max="5389" width="18.7109375" style="2" customWidth="1"/>
    <col min="5390" max="5634" width="12.7109375" style="2"/>
    <col min="5635" max="5635" width="38" style="2" customWidth="1"/>
    <col min="5636" max="5636" width="15.28515625" style="2" customWidth="1"/>
    <col min="5637" max="5637" width="16" style="2" customWidth="1"/>
    <col min="5638" max="5638" width="15.140625" style="2" customWidth="1"/>
    <col min="5639" max="5639" width="16.7109375" style="2" customWidth="1"/>
    <col min="5640" max="5641" width="18.7109375" style="2" customWidth="1"/>
    <col min="5642" max="5642" width="17.5703125" style="2" customWidth="1"/>
    <col min="5643" max="5645" width="18.7109375" style="2" customWidth="1"/>
    <col min="5646" max="5890" width="12.7109375" style="2"/>
    <col min="5891" max="5891" width="38" style="2" customWidth="1"/>
    <col min="5892" max="5892" width="15.28515625" style="2" customWidth="1"/>
    <col min="5893" max="5893" width="16" style="2" customWidth="1"/>
    <col min="5894" max="5894" width="15.140625" style="2" customWidth="1"/>
    <col min="5895" max="5895" width="16.7109375" style="2" customWidth="1"/>
    <col min="5896" max="5897" width="18.7109375" style="2" customWidth="1"/>
    <col min="5898" max="5898" width="17.5703125" style="2" customWidth="1"/>
    <col min="5899" max="5901" width="18.7109375" style="2" customWidth="1"/>
    <col min="5902" max="6146" width="12.7109375" style="2"/>
    <col min="6147" max="6147" width="38" style="2" customWidth="1"/>
    <col min="6148" max="6148" width="15.28515625" style="2" customWidth="1"/>
    <col min="6149" max="6149" width="16" style="2" customWidth="1"/>
    <col min="6150" max="6150" width="15.140625" style="2" customWidth="1"/>
    <col min="6151" max="6151" width="16.7109375" style="2" customWidth="1"/>
    <col min="6152" max="6153" width="18.7109375" style="2" customWidth="1"/>
    <col min="6154" max="6154" width="17.5703125" style="2" customWidth="1"/>
    <col min="6155" max="6157" width="18.7109375" style="2" customWidth="1"/>
    <col min="6158" max="6402" width="12.7109375" style="2"/>
    <col min="6403" max="6403" width="38" style="2" customWidth="1"/>
    <col min="6404" max="6404" width="15.28515625" style="2" customWidth="1"/>
    <col min="6405" max="6405" width="16" style="2" customWidth="1"/>
    <col min="6406" max="6406" width="15.140625" style="2" customWidth="1"/>
    <col min="6407" max="6407" width="16.7109375" style="2" customWidth="1"/>
    <col min="6408" max="6409" width="18.7109375" style="2" customWidth="1"/>
    <col min="6410" max="6410" width="17.5703125" style="2" customWidth="1"/>
    <col min="6411" max="6413" width="18.7109375" style="2" customWidth="1"/>
    <col min="6414" max="6658" width="12.7109375" style="2"/>
    <col min="6659" max="6659" width="38" style="2" customWidth="1"/>
    <col min="6660" max="6660" width="15.28515625" style="2" customWidth="1"/>
    <col min="6661" max="6661" width="16" style="2" customWidth="1"/>
    <col min="6662" max="6662" width="15.140625" style="2" customWidth="1"/>
    <col min="6663" max="6663" width="16.7109375" style="2" customWidth="1"/>
    <col min="6664" max="6665" width="18.7109375" style="2" customWidth="1"/>
    <col min="6666" max="6666" width="17.5703125" style="2" customWidth="1"/>
    <col min="6667" max="6669" width="18.7109375" style="2" customWidth="1"/>
    <col min="6670" max="6914" width="12.7109375" style="2"/>
    <col min="6915" max="6915" width="38" style="2" customWidth="1"/>
    <col min="6916" max="6916" width="15.28515625" style="2" customWidth="1"/>
    <col min="6917" max="6917" width="16" style="2" customWidth="1"/>
    <col min="6918" max="6918" width="15.140625" style="2" customWidth="1"/>
    <col min="6919" max="6919" width="16.7109375" style="2" customWidth="1"/>
    <col min="6920" max="6921" width="18.7109375" style="2" customWidth="1"/>
    <col min="6922" max="6922" width="17.5703125" style="2" customWidth="1"/>
    <col min="6923" max="6925" width="18.7109375" style="2" customWidth="1"/>
    <col min="6926" max="7170" width="12.7109375" style="2"/>
    <col min="7171" max="7171" width="38" style="2" customWidth="1"/>
    <col min="7172" max="7172" width="15.28515625" style="2" customWidth="1"/>
    <col min="7173" max="7173" width="16" style="2" customWidth="1"/>
    <col min="7174" max="7174" width="15.140625" style="2" customWidth="1"/>
    <col min="7175" max="7175" width="16.7109375" style="2" customWidth="1"/>
    <col min="7176" max="7177" width="18.7109375" style="2" customWidth="1"/>
    <col min="7178" max="7178" width="17.5703125" style="2" customWidth="1"/>
    <col min="7179" max="7181" width="18.7109375" style="2" customWidth="1"/>
    <col min="7182" max="7426" width="12.7109375" style="2"/>
    <col min="7427" max="7427" width="38" style="2" customWidth="1"/>
    <col min="7428" max="7428" width="15.28515625" style="2" customWidth="1"/>
    <col min="7429" max="7429" width="16" style="2" customWidth="1"/>
    <col min="7430" max="7430" width="15.140625" style="2" customWidth="1"/>
    <col min="7431" max="7431" width="16.7109375" style="2" customWidth="1"/>
    <col min="7432" max="7433" width="18.7109375" style="2" customWidth="1"/>
    <col min="7434" max="7434" width="17.5703125" style="2" customWidth="1"/>
    <col min="7435" max="7437" width="18.7109375" style="2" customWidth="1"/>
    <col min="7438" max="7682" width="12.7109375" style="2"/>
    <col min="7683" max="7683" width="38" style="2" customWidth="1"/>
    <col min="7684" max="7684" width="15.28515625" style="2" customWidth="1"/>
    <col min="7685" max="7685" width="16" style="2" customWidth="1"/>
    <col min="7686" max="7686" width="15.140625" style="2" customWidth="1"/>
    <col min="7687" max="7687" width="16.7109375" style="2" customWidth="1"/>
    <col min="7688" max="7689" width="18.7109375" style="2" customWidth="1"/>
    <col min="7690" max="7690" width="17.5703125" style="2" customWidth="1"/>
    <col min="7691" max="7693" width="18.7109375" style="2" customWidth="1"/>
    <col min="7694" max="7938" width="12.7109375" style="2"/>
    <col min="7939" max="7939" width="38" style="2" customWidth="1"/>
    <col min="7940" max="7940" width="15.28515625" style="2" customWidth="1"/>
    <col min="7941" max="7941" width="16" style="2" customWidth="1"/>
    <col min="7942" max="7942" width="15.140625" style="2" customWidth="1"/>
    <col min="7943" max="7943" width="16.7109375" style="2" customWidth="1"/>
    <col min="7944" max="7945" width="18.7109375" style="2" customWidth="1"/>
    <col min="7946" max="7946" width="17.5703125" style="2" customWidth="1"/>
    <col min="7947" max="7949" width="18.7109375" style="2" customWidth="1"/>
    <col min="7950" max="8194" width="12.7109375" style="2"/>
    <col min="8195" max="8195" width="38" style="2" customWidth="1"/>
    <col min="8196" max="8196" width="15.28515625" style="2" customWidth="1"/>
    <col min="8197" max="8197" width="16" style="2" customWidth="1"/>
    <col min="8198" max="8198" width="15.140625" style="2" customWidth="1"/>
    <col min="8199" max="8199" width="16.7109375" style="2" customWidth="1"/>
    <col min="8200" max="8201" width="18.7109375" style="2" customWidth="1"/>
    <col min="8202" max="8202" width="17.5703125" style="2" customWidth="1"/>
    <col min="8203" max="8205" width="18.7109375" style="2" customWidth="1"/>
    <col min="8206" max="8450" width="12.7109375" style="2"/>
    <col min="8451" max="8451" width="38" style="2" customWidth="1"/>
    <col min="8452" max="8452" width="15.28515625" style="2" customWidth="1"/>
    <col min="8453" max="8453" width="16" style="2" customWidth="1"/>
    <col min="8454" max="8454" width="15.140625" style="2" customWidth="1"/>
    <col min="8455" max="8455" width="16.7109375" style="2" customWidth="1"/>
    <col min="8456" max="8457" width="18.7109375" style="2" customWidth="1"/>
    <col min="8458" max="8458" width="17.5703125" style="2" customWidth="1"/>
    <col min="8459" max="8461" width="18.7109375" style="2" customWidth="1"/>
    <col min="8462" max="8706" width="12.7109375" style="2"/>
    <col min="8707" max="8707" width="38" style="2" customWidth="1"/>
    <col min="8708" max="8708" width="15.28515625" style="2" customWidth="1"/>
    <col min="8709" max="8709" width="16" style="2" customWidth="1"/>
    <col min="8710" max="8710" width="15.140625" style="2" customWidth="1"/>
    <col min="8711" max="8711" width="16.7109375" style="2" customWidth="1"/>
    <col min="8712" max="8713" width="18.7109375" style="2" customWidth="1"/>
    <col min="8714" max="8714" width="17.5703125" style="2" customWidth="1"/>
    <col min="8715" max="8717" width="18.7109375" style="2" customWidth="1"/>
    <col min="8718" max="8962" width="12.7109375" style="2"/>
    <col min="8963" max="8963" width="38" style="2" customWidth="1"/>
    <col min="8964" max="8964" width="15.28515625" style="2" customWidth="1"/>
    <col min="8965" max="8965" width="16" style="2" customWidth="1"/>
    <col min="8966" max="8966" width="15.140625" style="2" customWidth="1"/>
    <col min="8967" max="8967" width="16.7109375" style="2" customWidth="1"/>
    <col min="8968" max="8969" width="18.7109375" style="2" customWidth="1"/>
    <col min="8970" max="8970" width="17.5703125" style="2" customWidth="1"/>
    <col min="8971" max="8973" width="18.7109375" style="2" customWidth="1"/>
    <col min="8974" max="9218" width="12.7109375" style="2"/>
    <col min="9219" max="9219" width="38" style="2" customWidth="1"/>
    <col min="9220" max="9220" width="15.28515625" style="2" customWidth="1"/>
    <col min="9221" max="9221" width="16" style="2" customWidth="1"/>
    <col min="9222" max="9222" width="15.140625" style="2" customWidth="1"/>
    <col min="9223" max="9223" width="16.7109375" style="2" customWidth="1"/>
    <col min="9224" max="9225" width="18.7109375" style="2" customWidth="1"/>
    <col min="9226" max="9226" width="17.5703125" style="2" customWidth="1"/>
    <col min="9227" max="9229" width="18.7109375" style="2" customWidth="1"/>
    <col min="9230" max="9474" width="12.7109375" style="2"/>
    <col min="9475" max="9475" width="38" style="2" customWidth="1"/>
    <col min="9476" max="9476" width="15.28515625" style="2" customWidth="1"/>
    <col min="9477" max="9477" width="16" style="2" customWidth="1"/>
    <col min="9478" max="9478" width="15.140625" style="2" customWidth="1"/>
    <col min="9479" max="9479" width="16.7109375" style="2" customWidth="1"/>
    <col min="9480" max="9481" width="18.7109375" style="2" customWidth="1"/>
    <col min="9482" max="9482" width="17.5703125" style="2" customWidth="1"/>
    <col min="9483" max="9485" width="18.7109375" style="2" customWidth="1"/>
    <col min="9486" max="9730" width="12.7109375" style="2"/>
    <col min="9731" max="9731" width="38" style="2" customWidth="1"/>
    <col min="9732" max="9732" width="15.28515625" style="2" customWidth="1"/>
    <col min="9733" max="9733" width="16" style="2" customWidth="1"/>
    <col min="9734" max="9734" width="15.140625" style="2" customWidth="1"/>
    <col min="9735" max="9735" width="16.7109375" style="2" customWidth="1"/>
    <col min="9736" max="9737" width="18.7109375" style="2" customWidth="1"/>
    <col min="9738" max="9738" width="17.5703125" style="2" customWidth="1"/>
    <col min="9739" max="9741" width="18.7109375" style="2" customWidth="1"/>
    <col min="9742" max="9986" width="12.7109375" style="2"/>
    <col min="9987" max="9987" width="38" style="2" customWidth="1"/>
    <col min="9988" max="9988" width="15.28515625" style="2" customWidth="1"/>
    <col min="9989" max="9989" width="16" style="2" customWidth="1"/>
    <col min="9990" max="9990" width="15.140625" style="2" customWidth="1"/>
    <col min="9991" max="9991" width="16.7109375" style="2" customWidth="1"/>
    <col min="9992" max="9993" width="18.7109375" style="2" customWidth="1"/>
    <col min="9994" max="9994" width="17.5703125" style="2" customWidth="1"/>
    <col min="9995" max="9997" width="18.7109375" style="2" customWidth="1"/>
    <col min="9998" max="10242" width="12.7109375" style="2"/>
    <col min="10243" max="10243" width="38" style="2" customWidth="1"/>
    <col min="10244" max="10244" width="15.28515625" style="2" customWidth="1"/>
    <col min="10245" max="10245" width="16" style="2" customWidth="1"/>
    <col min="10246" max="10246" width="15.140625" style="2" customWidth="1"/>
    <col min="10247" max="10247" width="16.7109375" style="2" customWidth="1"/>
    <col min="10248" max="10249" width="18.7109375" style="2" customWidth="1"/>
    <col min="10250" max="10250" width="17.5703125" style="2" customWidth="1"/>
    <col min="10251" max="10253" width="18.7109375" style="2" customWidth="1"/>
    <col min="10254" max="10498" width="12.7109375" style="2"/>
    <col min="10499" max="10499" width="38" style="2" customWidth="1"/>
    <col min="10500" max="10500" width="15.28515625" style="2" customWidth="1"/>
    <col min="10501" max="10501" width="16" style="2" customWidth="1"/>
    <col min="10502" max="10502" width="15.140625" style="2" customWidth="1"/>
    <col min="10503" max="10503" width="16.7109375" style="2" customWidth="1"/>
    <col min="10504" max="10505" width="18.7109375" style="2" customWidth="1"/>
    <col min="10506" max="10506" width="17.5703125" style="2" customWidth="1"/>
    <col min="10507" max="10509" width="18.7109375" style="2" customWidth="1"/>
    <col min="10510" max="10754" width="12.7109375" style="2"/>
    <col min="10755" max="10755" width="38" style="2" customWidth="1"/>
    <col min="10756" max="10756" width="15.28515625" style="2" customWidth="1"/>
    <col min="10757" max="10757" width="16" style="2" customWidth="1"/>
    <col min="10758" max="10758" width="15.140625" style="2" customWidth="1"/>
    <col min="10759" max="10759" width="16.7109375" style="2" customWidth="1"/>
    <col min="10760" max="10761" width="18.7109375" style="2" customWidth="1"/>
    <col min="10762" max="10762" width="17.5703125" style="2" customWidth="1"/>
    <col min="10763" max="10765" width="18.7109375" style="2" customWidth="1"/>
    <col min="10766" max="11010" width="12.7109375" style="2"/>
    <col min="11011" max="11011" width="38" style="2" customWidth="1"/>
    <col min="11012" max="11012" width="15.28515625" style="2" customWidth="1"/>
    <col min="11013" max="11013" width="16" style="2" customWidth="1"/>
    <col min="11014" max="11014" width="15.140625" style="2" customWidth="1"/>
    <col min="11015" max="11015" width="16.7109375" style="2" customWidth="1"/>
    <col min="11016" max="11017" width="18.7109375" style="2" customWidth="1"/>
    <col min="11018" max="11018" width="17.5703125" style="2" customWidth="1"/>
    <col min="11019" max="11021" width="18.7109375" style="2" customWidth="1"/>
    <col min="11022" max="11266" width="12.7109375" style="2"/>
    <col min="11267" max="11267" width="38" style="2" customWidth="1"/>
    <col min="11268" max="11268" width="15.28515625" style="2" customWidth="1"/>
    <col min="11269" max="11269" width="16" style="2" customWidth="1"/>
    <col min="11270" max="11270" width="15.140625" style="2" customWidth="1"/>
    <col min="11271" max="11271" width="16.7109375" style="2" customWidth="1"/>
    <col min="11272" max="11273" width="18.7109375" style="2" customWidth="1"/>
    <col min="11274" max="11274" width="17.5703125" style="2" customWidth="1"/>
    <col min="11275" max="11277" width="18.7109375" style="2" customWidth="1"/>
    <col min="11278" max="11522" width="12.7109375" style="2"/>
    <col min="11523" max="11523" width="38" style="2" customWidth="1"/>
    <col min="11524" max="11524" width="15.28515625" style="2" customWidth="1"/>
    <col min="11525" max="11525" width="16" style="2" customWidth="1"/>
    <col min="11526" max="11526" width="15.140625" style="2" customWidth="1"/>
    <col min="11527" max="11527" width="16.7109375" style="2" customWidth="1"/>
    <col min="11528" max="11529" width="18.7109375" style="2" customWidth="1"/>
    <col min="11530" max="11530" width="17.5703125" style="2" customWidth="1"/>
    <col min="11531" max="11533" width="18.7109375" style="2" customWidth="1"/>
    <col min="11534" max="11778" width="12.7109375" style="2"/>
    <col min="11779" max="11779" width="38" style="2" customWidth="1"/>
    <col min="11780" max="11780" width="15.28515625" style="2" customWidth="1"/>
    <col min="11781" max="11781" width="16" style="2" customWidth="1"/>
    <col min="11782" max="11782" width="15.140625" style="2" customWidth="1"/>
    <col min="11783" max="11783" width="16.7109375" style="2" customWidth="1"/>
    <col min="11784" max="11785" width="18.7109375" style="2" customWidth="1"/>
    <col min="11786" max="11786" width="17.5703125" style="2" customWidth="1"/>
    <col min="11787" max="11789" width="18.7109375" style="2" customWidth="1"/>
    <col min="11790" max="12034" width="12.7109375" style="2"/>
    <col min="12035" max="12035" width="38" style="2" customWidth="1"/>
    <col min="12036" max="12036" width="15.28515625" style="2" customWidth="1"/>
    <col min="12037" max="12037" width="16" style="2" customWidth="1"/>
    <col min="12038" max="12038" width="15.140625" style="2" customWidth="1"/>
    <col min="12039" max="12039" width="16.7109375" style="2" customWidth="1"/>
    <col min="12040" max="12041" width="18.7109375" style="2" customWidth="1"/>
    <col min="12042" max="12042" width="17.5703125" style="2" customWidth="1"/>
    <col min="12043" max="12045" width="18.7109375" style="2" customWidth="1"/>
    <col min="12046" max="12290" width="12.7109375" style="2"/>
    <col min="12291" max="12291" width="38" style="2" customWidth="1"/>
    <col min="12292" max="12292" width="15.28515625" style="2" customWidth="1"/>
    <col min="12293" max="12293" width="16" style="2" customWidth="1"/>
    <col min="12294" max="12294" width="15.140625" style="2" customWidth="1"/>
    <col min="12295" max="12295" width="16.7109375" style="2" customWidth="1"/>
    <col min="12296" max="12297" width="18.7109375" style="2" customWidth="1"/>
    <col min="12298" max="12298" width="17.5703125" style="2" customWidth="1"/>
    <col min="12299" max="12301" width="18.7109375" style="2" customWidth="1"/>
    <col min="12302" max="12546" width="12.7109375" style="2"/>
    <col min="12547" max="12547" width="38" style="2" customWidth="1"/>
    <col min="12548" max="12548" width="15.28515625" style="2" customWidth="1"/>
    <col min="12549" max="12549" width="16" style="2" customWidth="1"/>
    <col min="12550" max="12550" width="15.140625" style="2" customWidth="1"/>
    <col min="12551" max="12551" width="16.7109375" style="2" customWidth="1"/>
    <col min="12552" max="12553" width="18.7109375" style="2" customWidth="1"/>
    <col min="12554" max="12554" width="17.5703125" style="2" customWidth="1"/>
    <col min="12555" max="12557" width="18.7109375" style="2" customWidth="1"/>
    <col min="12558" max="12802" width="12.7109375" style="2"/>
    <col min="12803" max="12803" width="38" style="2" customWidth="1"/>
    <col min="12804" max="12804" width="15.28515625" style="2" customWidth="1"/>
    <col min="12805" max="12805" width="16" style="2" customWidth="1"/>
    <col min="12806" max="12806" width="15.140625" style="2" customWidth="1"/>
    <col min="12807" max="12807" width="16.7109375" style="2" customWidth="1"/>
    <col min="12808" max="12809" width="18.7109375" style="2" customWidth="1"/>
    <col min="12810" max="12810" width="17.5703125" style="2" customWidth="1"/>
    <col min="12811" max="12813" width="18.7109375" style="2" customWidth="1"/>
    <col min="12814" max="13058" width="12.7109375" style="2"/>
    <col min="13059" max="13059" width="38" style="2" customWidth="1"/>
    <col min="13060" max="13060" width="15.28515625" style="2" customWidth="1"/>
    <col min="13061" max="13061" width="16" style="2" customWidth="1"/>
    <col min="13062" max="13062" width="15.140625" style="2" customWidth="1"/>
    <col min="13063" max="13063" width="16.7109375" style="2" customWidth="1"/>
    <col min="13064" max="13065" width="18.7109375" style="2" customWidth="1"/>
    <col min="13066" max="13066" width="17.5703125" style="2" customWidth="1"/>
    <col min="13067" max="13069" width="18.7109375" style="2" customWidth="1"/>
    <col min="13070" max="13314" width="12.7109375" style="2"/>
    <col min="13315" max="13315" width="38" style="2" customWidth="1"/>
    <col min="13316" max="13316" width="15.28515625" style="2" customWidth="1"/>
    <col min="13317" max="13317" width="16" style="2" customWidth="1"/>
    <col min="13318" max="13318" width="15.140625" style="2" customWidth="1"/>
    <col min="13319" max="13319" width="16.7109375" style="2" customWidth="1"/>
    <col min="13320" max="13321" width="18.7109375" style="2" customWidth="1"/>
    <col min="13322" max="13322" width="17.5703125" style="2" customWidth="1"/>
    <col min="13323" max="13325" width="18.7109375" style="2" customWidth="1"/>
    <col min="13326" max="13570" width="12.7109375" style="2"/>
    <col min="13571" max="13571" width="38" style="2" customWidth="1"/>
    <col min="13572" max="13572" width="15.28515625" style="2" customWidth="1"/>
    <col min="13573" max="13573" width="16" style="2" customWidth="1"/>
    <col min="13574" max="13574" width="15.140625" style="2" customWidth="1"/>
    <col min="13575" max="13575" width="16.7109375" style="2" customWidth="1"/>
    <col min="13576" max="13577" width="18.7109375" style="2" customWidth="1"/>
    <col min="13578" max="13578" width="17.5703125" style="2" customWidth="1"/>
    <col min="13579" max="13581" width="18.7109375" style="2" customWidth="1"/>
    <col min="13582" max="13826" width="12.7109375" style="2"/>
    <col min="13827" max="13827" width="38" style="2" customWidth="1"/>
    <col min="13828" max="13828" width="15.28515625" style="2" customWidth="1"/>
    <col min="13829" max="13829" width="16" style="2" customWidth="1"/>
    <col min="13830" max="13830" width="15.140625" style="2" customWidth="1"/>
    <col min="13831" max="13831" width="16.7109375" style="2" customWidth="1"/>
    <col min="13832" max="13833" width="18.7109375" style="2" customWidth="1"/>
    <col min="13834" max="13834" width="17.5703125" style="2" customWidth="1"/>
    <col min="13835" max="13837" width="18.7109375" style="2" customWidth="1"/>
    <col min="13838" max="14082" width="12.7109375" style="2"/>
    <col min="14083" max="14083" width="38" style="2" customWidth="1"/>
    <col min="14084" max="14084" width="15.28515625" style="2" customWidth="1"/>
    <col min="14085" max="14085" width="16" style="2" customWidth="1"/>
    <col min="14086" max="14086" width="15.140625" style="2" customWidth="1"/>
    <col min="14087" max="14087" width="16.7109375" style="2" customWidth="1"/>
    <col min="14088" max="14089" width="18.7109375" style="2" customWidth="1"/>
    <col min="14090" max="14090" width="17.5703125" style="2" customWidth="1"/>
    <col min="14091" max="14093" width="18.7109375" style="2" customWidth="1"/>
    <col min="14094" max="14338" width="12.7109375" style="2"/>
    <col min="14339" max="14339" width="38" style="2" customWidth="1"/>
    <col min="14340" max="14340" width="15.28515625" style="2" customWidth="1"/>
    <col min="14341" max="14341" width="16" style="2" customWidth="1"/>
    <col min="14342" max="14342" width="15.140625" style="2" customWidth="1"/>
    <col min="14343" max="14343" width="16.7109375" style="2" customWidth="1"/>
    <col min="14344" max="14345" width="18.7109375" style="2" customWidth="1"/>
    <col min="14346" max="14346" width="17.5703125" style="2" customWidth="1"/>
    <col min="14347" max="14349" width="18.7109375" style="2" customWidth="1"/>
    <col min="14350" max="14594" width="12.7109375" style="2"/>
    <col min="14595" max="14595" width="38" style="2" customWidth="1"/>
    <col min="14596" max="14596" width="15.28515625" style="2" customWidth="1"/>
    <col min="14597" max="14597" width="16" style="2" customWidth="1"/>
    <col min="14598" max="14598" width="15.140625" style="2" customWidth="1"/>
    <col min="14599" max="14599" width="16.7109375" style="2" customWidth="1"/>
    <col min="14600" max="14601" width="18.7109375" style="2" customWidth="1"/>
    <col min="14602" max="14602" width="17.5703125" style="2" customWidth="1"/>
    <col min="14603" max="14605" width="18.7109375" style="2" customWidth="1"/>
    <col min="14606" max="14850" width="12.7109375" style="2"/>
    <col min="14851" max="14851" width="38" style="2" customWidth="1"/>
    <col min="14852" max="14852" width="15.28515625" style="2" customWidth="1"/>
    <col min="14853" max="14853" width="16" style="2" customWidth="1"/>
    <col min="14854" max="14854" width="15.140625" style="2" customWidth="1"/>
    <col min="14855" max="14855" width="16.7109375" style="2" customWidth="1"/>
    <col min="14856" max="14857" width="18.7109375" style="2" customWidth="1"/>
    <col min="14858" max="14858" width="17.5703125" style="2" customWidth="1"/>
    <col min="14859" max="14861" width="18.7109375" style="2" customWidth="1"/>
    <col min="14862" max="15106" width="12.7109375" style="2"/>
    <col min="15107" max="15107" width="38" style="2" customWidth="1"/>
    <col min="15108" max="15108" width="15.28515625" style="2" customWidth="1"/>
    <col min="15109" max="15109" width="16" style="2" customWidth="1"/>
    <col min="15110" max="15110" width="15.140625" style="2" customWidth="1"/>
    <col min="15111" max="15111" width="16.7109375" style="2" customWidth="1"/>
    <col min="15112" max="15113" width="18.7109375" style="2" customWidth="1"/>
    <col min="15114" max="15114" width="17.5703125" style="2" customWidth="1"/>
    <col min="15115" max="15117" width="18.7109375" style="2" customWidth="1"/>
    <col min="15118" max="15362" width="12.7109375" style="2"/>
    <col min="15363" max="15363" width="38" style="2" customWidth="1"/>
    <col min="15364" max="15364" width="15.28515625" style="2" customWidth="1"/>
    <col min="15365" max="15365" width="16" style="2" customWidth="1"/>
    <col min="15366" max="15366" width="15.140625" style="2" customWidth="1"/>
    <col min="15367" max="15367" width="16.7109375" style="2" customWidth="1"/>
    <col min="15368" max="15369" width="18.7109375" style="2" customWidth="1"/>
    <col min="15370" max="15370" width="17.5703125" style="2" customWidth="1"/>
    <col min="15371" max="15373" width="18.7109375" style="2" customWidth="1"/>
    <col min="15374" max="15618" width="12.7109375" style="2"/>
    <col min="15619" max="15619" width="38" style="2" customWidth="1"/>
    <col min="15620" max="15620" width="15.28515625" style="2" customWidth="1"/>
    <col min="15621" max="15621" width="16" style="2" customWidth="1"/>
    <col min="15622" max="15622" width="15.140625" style="2" customWidth="1"/>
    <col min="15623" max="15623" width="16.7109375" style="2" customWidth="1"/>
    <col min="15624" max="15625" width="18.7109375" style="2" customWidth="1"/>
    <col min="15626" max="15626" width="17.5703125" style="2" customWidth="1"/>
    <col min="15627" max="15629" width="18.7109375" style="2" customWidth="1"/>
    <col min="15630" max="15874" width="12.7109375" style="2"/>
    <col min="15875" max="15875" width="38" style="2" customWidth="1"/>
    <col min="15876" max="15876" width="15.28515625" style="2" customWidth="1"/>
    <col min="15877" max="15877" width="16" style="2" customWidth="1"/>
    <col min="15878" max="15878" width="15.140625" style="2" customWidth="1"/>
    <col min="15879" max="15879" width="16.7109375" style="2" customWidth="1"/>
    <col min="15880" max="15881" width="18.7109375" style="2" customWidth="1"/>
    <col min="15882" max="15882" width="17.5703125" style="2" customWidth="1"/>
    <col min="15883" max="15885" width="18.7109375" style="2" customWidth="1"/>
    <col min="15886" max="16130" width="12.7109375" style="2"/>
    <col min="16131" max="16131" width="38" style="2" customWidth="1"/>
    <col min="16132" max="16132" width="15.28515625" style="2" customWidth="1"/>
    <col min="16133" max="16133" width="16" style="2" customWidth="1"/>
    <col min="16134" max="16134" width="15.140625" style="2" customWidth="1"/>
    <col min="16135" max="16135" width="16.7109375" style="2" customWidth="1"/>
    <col min="16136" max="16137" width="18.7109375" style="2" customWidth="1"/>
    <col min="16138" max="16138" width="17.5703125" style="2" customWidth="1"/>
    <col min="16139" max="16141" width="18.7109375" style="2" customWidth="1"/>
    <col min="16142" max="16384" width="12.7109375" style="2"/>
  </cols>
  <sheetData>
    <row r="1" spans="1:15" ht="15" x14ac:dyDescent="0.2">
      <c r="A1" s="1" t="s">
        <v>0</v>
      </c>
      <c r="B1" s="1"/>
      <c r="C1" s="81"/>
      <c r="D1" s="81"/>
      <c r="E1" s="1"/>
      <c r="F1" s="1"/>
      <c r="G1" s="1"/>
      <c r="H1" s="1"/>
      <c r="I1" s="1"/>
      <c r="J1" s="1"/>
      <c r="K1" s="71"/>
      <c r="L1" s="71"/>
      <c r="M1" s="71"/>
      <c r="N1" s="71"/>
      <c r="O1" s="71"/>
    </row>
    <row r="2" spans="1:15" ht="15.75" x14ac:dyDescent="0.25">
      <c r="A2" s="1" t="s">
        <v>72</v>
      </c>
      <c r="B2" s="1"/>
      <c r="C2" s="1"/>
      <c r="D2" s="1"/>
      <c r="E2" s="36"/>
      <c r="F2" s="36"/>
      <c r="G2" s="3" t="s">
        <v>2</v>
      </c>
      <c r="H2" s="4" t="s">
        <v>3</v>
      </c>
      <c r="I2" s="5"/>
      <c r="J2" s="5"/>
      <c r="K2" s="71"/>
      <c r="L2" s="71"/>
      <c r="M2" s="71"/>
      <c r="N2" s="71"/>
      <c r="O2" s="71"/>
    </row>
    <row r="3" spans="1:15" ht="15" x14ac:dyDescent="0.2">
      <c r="A3" s="1" t="s">
        <v>73</v>
      </c>
      <c r="B3" s="1"/>
      <c r="C3" s="1"/>
      <c r="D3" s="1"/>
      <c r="E3" s="36"/>
      <c r="F3" s="36"/>
      <c r="G3" s="37"/>
      <c r="H3" s="1"/>
      <c r="I3" s="1"/>
      <c r="J3" s="1"/>
      <c r="K3" s="71"/>
      <c r="L3" s="71"/>
      <c r="M3" s="71"/>
      <c r="N3" s="71"/>
      <c r="O3" s="71"/>
    </row>
    <row r="4" spans="1:15" x14ac:dyDescent="0.2">
      <c r="A4" s="8"/>
      <c r="B4" s="38" t="s">
        <v>142</v>
      </c>
      <c r="C4" s="39"/>
      <c r="D4" s="40"/>
      <c r="E4" s="38" t="s">
        <v>143</v>
      </c>
      <c r="F4" s="39"/>
      <c r="G4" s="40"/>
      <c r="H4" s="38" t="s">
        <v>143</v>
      </c>
      <c r="I4" s="39"/>
      <c r="J4" s="40"/>
    </row>
    <row r="5" spans="1:15" x14ac:dyDescent="0.2">
      <c r="A5" s="41"/>
      <c r="B5" s="42" t="s">
        <v>74</v>
      </c>
      <c r="C5" s="43"/>
      <c r="D5" s="43"/>
      <c r="E5" s="42" t="s">
        <v>75</v>
      </c>
      <c r="F5" s="43"/>
      <c r="G5" s="43"/>
      <c r="H5" s="42" t="s">
        <v>76</v>
      </c>
      <c r="I5" s="43"/>
      <c r="J5" s="44"/>
    </row>
    <row r="6" spans="1:15" x14ac:dyDescent="0.2">
      <c r="A6" s="11" t="s">
        <v>77</v>
      </c>
      <c r="B6" s="45" t="s">
        <v>78</v>
      </c>
      <c r="C6" s="45" t="s">
        <v>79</v>
      </c>
      <c r="D6" s="45" t="s">
        <v>80</v>
      </c>
      <c r="E6" s="45" t="s">
        <v>78</v>
      </c>
      <c r="F6" s="45" t="s">
        <v>79</v>
      </c>
      <c r="G6" s="45" t="s">
        <v>80</v>
      </c>
      <c r="H6" s="45" t="s">
        <v>78</v>
      </c>
      <c r="I6" s="45" t="s">
        <v>79</v>
      </c>
      <c r="J6" s="45" t="s">
        <v>80</v>
      </c>
      <c r="K6" s="72"/>
      <c r="L6" s="72"/>
      <c r="M6" s="72"/>
      <c r="N6" s="72"/>
      <c r="O6" s="72"/>
    </row>
    <row r="7" spans="1:15" x14ac:dyDescent="0.2">
      <c r="A7" s="11" t="s">
        <v>81</v>
      </c>
      <c r="B7" s="45" t="s">
        <v>82</v>
      </c>
      <c r="C7" s="45" t="s">
        <v>83</v>
      </c>
      <c r="D7" s="45" t="s">
        <v>84</v>
      </c>
      <c r="E7" s="45" t="s">
        <v>82</v>
      </c>
      <c r="F7" s="45" t="s">
        <v>83</v>
      </c>
      <c r="G7" s="45" t="s">
        <v>84</v>
      </c>
      <c r="H7" s="45" t="s">
        <v>82</v>
      </c>
      <c r="I7" s="45" t="s">
        <v>83</v>
      </c>
      <c r="J7" s="45" t="s">
        <v>84</v>
      </c>
    </row>
    <row r="8" spans="1:15" x14ac:dyDescent="0.2">
      <c r="A8" s="41"/>
      <c r="B8" s="11"/>
      <c r="C8" s="11"/>
      <c r="D8" s="11"/>
      <c r="E8" s="12"/>
      <c r="F8" s="12"/>
      <c r="G8" s="12"/>
      <c r="H8" s="12"/>
      <c r="I8" s="12"/>
      <c r="J8" s="12"/>
      <c r="K8" s="56"/>
      <c r="L8" s="56"/>
      <c r="M8" s="56"/>
      <c r="N8" s="56"/>
      <c r="O8" s="56"/>
    </row>
    <row r="9" spans="1:15" ht="22.5" customHeight="1" x14ac:dyDescent="0.2">
      <c r="A9" s="46" t="s">
        <v>85</v>
      </c>
      <c r="B9" s="15"/>
      <c r="C9" s="15"/>
      <c r="D9" s="15"/>
      <c r="E9" s="15"/>
      <c r="F9" s="15"/>
      <c r="G9" s="15"/>
      <c r="H9" s="15"/>
      <c r="I9" s="15"/>
      <c r="J9" s="15"/>
      <c r="K9" s="56"/>
      <c r="L9" s="56"/>
      <c r="M9" s="56"/>
      <c r="N9" s="56"/>
      <c r="O9" s="56"/>
    </row>
    <row r="10" spans="1:15" ht="22.5" customHeight="1" x14ac:dyDescent="0.2">
      <c r="A10" s="46" t="s">
        <v>86</v>
      </c>
      <c r="B10" s="8"/>
      <c r="C10" s="15"/>
      <c r="D10" s="15"/>
      <c r="E10" s="15"/>
      <c r="F10" s="15"/>
      <c r="G10" s="15"/>
      <c r="H10" s="15"/>
      <c r="I10" s="15"/>
      <c r="J10" s="15"/>
      <c r="K10" s="56"/>
      <c r="L10" s="56"/>
      <c r="M10" s="56"/>
      <c r="N10" s="56"/>
      <c r="O10" s="56"/>
    </row>
    <row r="11" spans="1:15" ht="22.5" customHeight="1" x14ac:dyDescent="0.25">
      <c r="A11" s="29" t="s">
        <v>87</v>
      </c>
      <c r="B11" s="47">
        <v>33321440.706149034</v>
      </c>
      <c r="C11" s="74"/>
      <c r="D11" s="49">
        <v>1541124.5059348943</v>
      </c>
      <c r="E11" s="48">
        <v>33215955.295703437</v>
      </c>
      <c r="F11" s="48"/>
      <c r="G11" s="48">
        <v>1547094.5391905811</v>
      </c>
      <c r="H11" s="48">
        <v>33215955.295703437</v>
      </c>
      <c r="I11" s="48"/>
      <c r="J11" s="48">
        <v>1547094.5391905811</v>
      </c>
      <c r="K11" s="56"/>
      <c r="L11" s="71"/>
      <c r="M11" s="73"/>
      <c r="N11" s="80"/>
      <c r="O11" s="73"/>
    </row>
    <row r="12" spans="1:15" ht="22.5" customHeight="1" x14ac:dyDescent="0.25">
      <c r="A12" s="29" t="s">
        <v>88</v>
      </c>
      <c r="B12" s="47">
        <v>2330563.2386498353</v>
      </c>
      <c r="C12" s="49"/>
      <c r="D12" s="49"/>
      <c r="E12" s="48">
        <v>2893502.0239237505</v>
      </c>
      <c r="F12" s="48"/>
      <c r="G12" s="48"/>
      <c r="H12" s="48">
        <v>2893502.0239237505</v>
      </c>
      <c r="I12" s="48"/>
      <c r="J12" s="48"/>
      <c r="K12" s="56"/>
      <c r="L12" s="71"/>
      <c r="M12" s="73"/>
      <c r="N12" s="80"/>
      <c r="O12" s="73"/>
    </row>
    <row r="13" spans="1:15" ht="22.5" customHeight="1" x14ac:dyDescent="0.25">
      <c r="A13" s="29" t="s">
        <v>89</v>
      </c>
      <c r="B13" s="47">
        <v>13537779.358353853</v>
      </c>
      <c r="C13" s="49"/>
      <c r="D13" s="49">
        <v>626125.4940651058</v>
      </c>
      <c r="E13" s="48">
        <v>13609882.857555717</v>
      </c>
      <c r="F13" s="48"/>
      <c r="G13" s="48">
        <v>633905.46080941893</v>
      </c>
      <c r="H13" s="48">
        <v>13609882.857555717</v>
      </c>
      <c r="I13" s="48"/>
      <c r="J13" s="48">
        <v>633905.46080941893</v>
      </c>
      <c r="K13" s="56"/>
      <c r="L13" s="71"/>
      <c r="M13" s="73"/>
      <c r="N13" s="80"/>
      <c r="O13" s="73"/>
    </row>
    <row r="14" spans="1:15" ht="22.5" customHeight="1" x14ac:dyDescent="0.2">
      <c r="A14" s="46" t="s">
        <v>90</v>
      </c>
      <c r="B14" s="50">
        <f>SUM(B11:B13)</f>
        <v>49189783.303152725</v>
      </c>
      <c r="C14" s="50">
        <f t="shared" ref="C14:J14" si="0">SUM(C11:C13)</f>
        <v>0</v>
      </c>
      <c r="D14" s="50">
        <f t="shared" si="0"/>
        <v>2167250</v>
      </c>
      <c r="E14" s="50">
        <f t="shared" si="0"/>
        <v>49719340.177182905</v>
      </c>
      <c r="F14" s="50">
        <f t="shared" si="0"/>
        <v>0</v>
      </c>
      <c r="G14" s="50">
        <f t="shared" si="0"/>
        <v>2181000</v>
      </c>
      <c r="H14" s="50">
        <f t="shared" si="0"/>
        <v>49719340.177182905</v>
      </c>
      <c r="I14" s="50">
        <f t="shared" si="0"/>
        <v>0</v>
      </c>
      <c r="J14" s="50">
        <f t="shared" si="0"/>
        <v>2181000</v>
      </c>
      <c r="K14" s="56"/>
      <c r="L14" s="71"/>
      <c r="M14" s="73"/>
      <c r="N14" s="80"/>
      <c r="O14" s="73"/>
    </row>
    <row r="15" spans="1:15" ht="22.5" customHeight="1" x14ac:dyDescent="0.2">
      <c r="A15" s="46" t="s">
        <v>91</v>
      </c>
      <c r="B15" s="83"/>
      <c r="C15" s="53"/>
      <c r="D15" s="53"/>
      <c r="E15" s="53"/>
      <c r="F15" s="53"/>
      <c r="G15" s="53"/>
      <c r="H15" s="53"/>
      <c r="I15" s="53"/>
      <c r="J15" s="53"/>
      <c r="K15" s="56"/>
      <c r="L15" s="71"/>
      <c r="M15" s="73"/>
      <c r="N15" s="80"/>
      <c r="O15" s="73"/>
    </row>
    <row r="16" spans="1:15" ht="22.5" customHeight="1" x14ac:dyDescent="0.25">
      <c r="A16" s="54" t="s">
        <v>92</v>
      </c>
      <c r="B16" s="47">
        <v>233603.46203564689</v>
      </c>
      <c r="C16" s="48"/>
      <c r="D16" s="48"/>
      <c r="E16" s="48">
        <v>292074.164220582</v>
      </c>
      <c r="F16" s="48"/>
      <c r="G16" s="48"/>
      <c r="H16" s="48">
        <v>292074.164220582</v>
      </c>
      <c r="I16" s="48"/>
      <c r="J16" s="48"/>
      <c r="K16" s="56"/>
      <c r="L16" s="71"/>
      <c r="M16" s="73"/>
      <c r="N16" s="80"/>
      <c r="O16" s="73"/>
    </row>
    <row r="17" spans="1:15" ht="22.5" customHeight="1" x14ac:dyDescent="0.25">
      <c r="A17" s="54" t="s">
        <v>93</v>
      </c>
      <c r="B17" s="47">
        <v>3922358.9357350324</v>
      </c>
      <c r="C17" s="48"/>
      <c r="D17" s="55"/>
      <c r="E17" s="48">
        <v>4036506.1987034427</v>
      </c>
      <c r="F17" s="48"/>
      <c r="G17" s="48"/>
      <c r="H17" s="48">
        <v>4036506.1987034427</v>
      </c>
      <c r="I17" s="48"/>
      <c r="J17" s="48"/>
      <c r="K17" s="56"/>
      <c r="L17" s="71"/>
      <c r="M17" s="73"/>
      <c r="N17" s="80"/>
      <c r="O17" s="73"/>
    </row>
    <row r="18" spans="1:15" ht="22.5" customHeight="1" x14ac:dyDescent="0.25">
      <c r="A18" s="54" t="s">
        <v>94</v>
      </c>
      <c r="B18" s="47">
        <v>1031620.2496990063</v>
      </c>
      <c r="C18" s="48"/>
      <c r="D18" s="48"/>
      <c r="E18" s="48">
        <v>1132417.9899247948</v>
      </c>
      <c r="F18" s="48"/>
      <c r="G18" s="48"/>
      <c r="H18" s="48">
        <v>1132417.9899247948</v>
      </c>
      <c r="I18" s="48"/>
      <c r="J18" s="48"/>
      <c r="K18" s="56"/>
      <c r="L18" s="71"/>
      <c r="M18" s="73"/>
      <c r="N18" s="80"/>
      <c r="O18" s="73"/>
    </row>
    <row r="19" spans="1:15" ht="22.5" customHeight="1" x14ac:dyDescent="0.2">
      <c r="A19" s="46" t="s">
        <v>95</v>
      </c>
      <c r="B19" s="51">
        <f>SUM(B16:B18)</f>
        <v>5187582.6474696863</v>
      </c>
      <c r="C19" s="52">
        <f t="shared" ref="C19:J19" si="1">SUM(C16:C18)</f>
        <v>0</v>
      </c>
      <c r="D19" s="52">
        <f t="shared" si="1"/>
        <v>0</v>
      </c>
      <c r="E19" s="52">
        <f t="shared" si="1"/>
        <v>5460998.3528488195</v>
      </c>
      <c r="F19" s="52">
        <f t="shared" si="1"/>
        <v>0</v>
      </c>
      <c r="G19" s="52">
        <f t="shared" si="1"/>
        <v>0</v>
      </c>
      <c r="H19" s="52">
        <f t="shared" si="1"/>
        <v>5460998.3528488195</v>
      </c>
      <c r="I19" s="52">
        <f t="shared" si="1"/>
        <v>0</v>
      </c>
      <c r="J19" s="52">
        <f t="shared" si="1"/>
        <v>0</v>
      </c>
      <c r="K19" s="56"/>
      <c r="L19" s="71"/>
      <c r="M19" s="73"/>
      <c r="N19" s="80"/>
      <c r="O19" s="73"/>
    </row>
    <row r="20" spans="1:15" ht="22.5" customHeight="1" x14ac:dyDescent="0.25">
      <c r="A20" s="54" t="s">
        <v>96</v>
      </c>
      <c r="B20" s="47">
        <v>73112.559345450049</v>
      </c>
      <c r="C20" s="48"/>
      <c r="D20" s="48"/>
      <c r="E20" s="48">
        <v>80191.898588138749</v>
      </c>
      <c r="F20" s="48"/>
      <c r="G20" s="48"/>
      <c r="H20" s="48">
        <v>80191.898588138749</v>
      </c>
      <c r="I20" s="48"/>
      <c r="J20" s="48"/>
      <c r="K20" s="56"/>
      <c r="L20" s="71"/>
      <c r="M20" s="73"/>
      <c r="N20" s="80"/>
      <c r="O20" s="73"/>
    </row>
    <row r="21" spans="1:15" ht="22.5" customHeight="1" x14ac:dyDescent="0.2">
      <c r="A21" s="46" t="s">
        <v>97</v>
      </c>
      <c r="B21" s="83"/>
      <c r="C21" s="53"/>
      <c r="D21" s="53"/>
      <c r="E21" s="53"/>
      <c r="F21" s="53"/>
      <c r="G21" s="53"/>
      <c r="H21" s="53"/>
      <c r="I21" s="53"/>
      <c r="J21" s="53"/>
      <c r="K21" s="56"/>
      <c r="L21" s="71"/>
      <c r="M21" s="73"/>
      <c r="N21" s="80"/>
      <c r="O21" s="73"/>
    </row>
    <row r="22" spans="1:15" ht="22.5" customHeight="1" x14ac:dyDescent="0.25">
      <c r="A22" s="54" t="s">
        <v>98</v>
      </c>
      <c r="B22" s="47">
        <v>16748956.930603361</v>
      </c>
      <c r="C22" s="48">
        <v>9673955</v>
      </c>
      <c r="D22" s="48"/>
      <c r="E22" s="48">
        <v>16950603.674428623</v>
      </c>
      <c r="F22" s="48">
        <v>10963000</v>
      </c>
      <c r="G22" s="48"/>
      <c r="H22" s="48">
        <v>16950603.674428623</v>
      </c>
      <c r="I22" s="48">
        <v>10963000</v>
      </c>
      <c r="J22" s="48"/>
      <c r="K22" s="56"/>
      <c r="L22" s="71"/>
      <c r="M22" s="73"/>
      <c r="N22" s="80"/>
      <c r="O22" s="73"/>
    </row>
    <row r="23" spans="1:15" ht="22.5" customHeight="1" x14ac:dyDescent="0.25">
      <c r="A23" s="54" t="s">
        <v>99</v>
      </c>
      <c r="B23" s="47">
        <v>0</v>
      </c>
      <c r="C23" s="48"/>
      <c r="D23" s="48"/>
      <c r="E23" s="48">
        <v>0</v>
      </c>
      <c r="F23" s="48"/>
      <c r="G23" s="48"/>
      <c r="H23" s="48">
        <v>0</v>
      </c>
      <c r="I23" s="48"/>
      <c r="J23" s="48"/>
      <c r="K23" s="56"/>
      <c r="L23" s="71"/>
      <c r="M23" s="73"/>
      <c r="N23" s="80"/>
      <c r="O23" s="73"/>
    </row>
    <row r="24" spans="1:15" ht="22.5" customHeight="1" x14ac:dyDescent="0.25">
      <c r="A24" s="54" t="s">
        <v>100</v>
      </c>
      <c r="B24" s="47">
        <v>2246852.6529081455</v>
      </c>
      <c r="C24" s="48"/>
      <c r="D24" s="48"/>
      <c r="E24" s="48">
        <v>1846797.0006516748</v>
      </c>
      <c r="F24" s="48"/>
      <c r="G24" s="48"/>
      <c r="H24" s="48">
        <v>1846797.0006516748</v>
      </c>
      <c r="I24" s="48"/>
      <c r="J24" s="48"/>
      <c r="K24" s="56"/>
      <c r="L24" s="71"/>
      <c r="M24" s="73"/>
      <c r="N24" s="80"/>
      <c r="O24" s="73"/>
    </row>
    <row r="25" spans="1:15" ht="22.5" customHeight="1" x14ac:dyDescent="0.2">
      <c r="A25" s="46" t="s">
        <v>101</v>
      </c>
      <c r="B25" s="51">
        <f>SUM(B22:B24)</f>
        <v>18995809.583511505</v>
      </c>
      <c r="C25" s="52">
        <f t="shared" ref="C25:J25" si="2">SUM(C22:C24)</f>
        <v>9673955</v>
      </c>
      <c r="D25" s="52">
        <f t="shared" si="2"/>
        <v>0</v>
      </c>
      <c r="E25" s="52">
        <f t="shared" si="2"/>
        <v>18797400.675080299</v>
      </c>
      <c r="F25" s="52">
        <f t="shared" si="2"/>
        <v>10963000</v>
      </c>
      <c r="G25" s="52">
        <f t="shared" si="2"/>
        <v>0</v>
      </c>
      <c r="H25" s="52">
        <f t="shared" si="2"/>
        <v>18797400.675080299</v>
      </c>
      <c r="I25" s="52">
        <f t="shared" si="2"/>
        <v>10963000</v>
      </c>
      <c r="J25" s="52">
        <f t="shared" si="2"/>
        <v>0</v>
      </c>
      <c r="K25" s="56"/>
      <c r="L25" s="71"/>
      <c r="M25" s="73"/>
      <c r="N25" s="80"/>
      <c r="O25" s="73"/>
    </row>
    <row r="26" spans="1:15" ht="22.5" customHeight="1" x14ac:dyDescent="0.2">
      <c r="A26" s="46" t="s">
        <v>102</v>
      </c>
      <c r="B26" s="83"/>
      <c r="C26" s="53"/>
      <c r="D26" s="53"/>
      <c r="E26" s="53"/>
      <c r="F26" s="53"/>
      <c r="G26" s="53"/>
      <c r="H26" s="53"/>
      <c r="I26" s="53"/>
      <c r="J26" s="53"/>
      <c r="K26" s="56"/>
      <c r="L26" s="71"/>
      <c r="M26" s="73"/>
      <c r="N26" s="80"/>
      <c r="O26" s="73"/>
    </row>
    <row r="27" spans="1:15" ht="22.5" customHeight="1" x14ac:dyDescent="0.25">
      <c r="A27" s="54" t="s">
        <v>103</v>
      </c>
      <c r="B27" s="47">
        <v>1022771.4444632375</v>
      </c>
      <c r="C27" s="48"/>
      <c r="D27" s="48"/>
      <c r="E27" s="48">
        <v>972068.89629983704</v>
      </c>
      <c r="F27" s="48"/>
      <c r="G27" s="48"/>
      <c r="H27" s="48">
        <v>972068.89629983704</v>
      </c>
      <c r="I27" s="48"/>
      <c r="J27" s="48"/>
      <c r="K27" s="56"/>
      <c r="L27" s="71"/>
      <c r="M27" s="73"/>
      <c r="N27" s="80"/>
      <c r="O27" s="73"/>
    </row>
    <row r="28" spans="1:15" ht="22.5" customHeight="1" x14ac:dyDescent="0.25">
      <c r="A28" s="54" t="s">
        <v>104</v>
      </c>
      <c r="B28" s="47">
        <v>38720.462057395365</v>
      </c>
      <c r="C28" s="48"/>
      <c r="D28" s="48"/>
      <c r="E28" s="48">
        <v>0</v>
      </c>
      <c r="F28" s="48"/>
      <c r="G28" s="48"/>
      <c r="H28" s="48">
        <v>0</v>
      </c>
      <c r="I28" s="48"/>
      <c r="J28" s="48"/>
      <c r="K28" s="56"/>
      <c r="L28" s="71"/>
      <c r="M28" s="73"/>
      <c r="N28" s="80"/>
      <c r="O28" s="73"/>
    </row>
    <row r="29" spans="1:15" ht="22.5" customHeight="1" x14ac:dyDescent="0.2">
      <c r="A29" s="46" t="s">
        <v>105</v>
      </c>
      <c r="B29" s="51">
        <f>SUM(B27:B28)</f>
        <v>1061491.9065206328</v>
      </c>
      <c r="C29" s="52">
        <f t="shared" ref="C29:J29" si="3">SUM(C27:C28)</f>
        <v>0</v>
      </c>
      <c r="D29" s="52">
        <f t="shared" si="3"/>
        <v>0</v>
      </c>
      <c r="E29" s="52">
        <f t="shared" si="3"/>
        <v>972068.89629983704</v>
      </c>
      <c r="F29" s="52">
        <f t="shared" si="3"/>
        <v>0</v>
      </c>
      <c r="G29" s="52">
        <f t="shared" si="3"/>
        <v>0</v>
      </c>
      <c r="H29" s="52">
        <f t="shared" si="3"/>
        <v>972068.89629983704</v>
      </c>
      <c r="I29" s="52">
        <f t="shared" si="3"/>
        <v>0</v>
      </c>
      <c r="J29" s="52">
        <f t="shared" si="3"/>
        <v>0</v>
      </c>
      <c r="K29" s="56"/>
      <c r="L29" s="71"/>
      <c r="M29" s="73"/>
      <c r="N29" s="80"/>
      <c r="O29" s="73"/>
    </row>
    <row r="30" spans="1:15" ht="22.5" customHeight="1" x14ac:dyDescent="0.2">
      <c r="A30" s="54" t="s">
        <v>106</v>
      </c>
      <c r="B30" s="84"/>
      <c r="C30" s="48"/>
      <c r="D30" s="48"/>
      <c r="E30" s="48"/>
      <c r="F30" s="48"/>
      <c r="G30" s="48"/>
      <c r="H30" s="48"/>
      <c r="I30" s="48"/>
      <c r="J30" s="48"/>
      <c r="K30" s="56"/>
      <c r="L30" s="56"/>
      <c r="M30" s="73"/>
      <c r="N30" s="80"/>
      <c r="O30" s="73"/>
    </row>
    <row r="31" spans="1:15" ht="22.5" customHeight="1" x14ac:dyDescent="0.2">
      <c r="A31" s="46" t="s">
        <v>107</v>
      </c>
      <c r="B31" s="51">
        <f t="shared" ref="B31:J31" si="4">B29+B25+B20+B19+B14</f>
        <v>74507780</v>
      </c>
      <c r="C31" s="51">
        <f t="shared" si="4"/>
        <v>9673955</v>
      </c>
      <c r="D31" s="51">
        <f t="shared" si="4"/>
        <v>2167250</v>
      </c>
      <c r="E31" s="51">
        <f t="shared" si="4"/>
        <v>75030000</v>
      </c>
      <c r="F31" s="51">
        <f t="shared" si="4"/>
        <v>10963000</v>
      </c>
      <c r="G31" s="51">
        <f t="shared" si="4"/>
        <v>2181000</v>
      </c>
      <c r="H31" s="51">
        <f t="shared" si="4"/>
        <v>75030000</v>
      </c>
      <c r="I31" s="51">
        <f t="shared" si="4"/>
        <v>10963000</v>
      </c>
      <c r="J31" s="51">
        <f t="shared" si="4"/>
        <v>2181000</v>
      </c>
      <c r="K31" s="56"/>
      <c r="L31" s="80"/>
      <c r="M31" s="56"/>
      <c r="N31" s="80"/>
      <c r="O31" s="56"/>
    </row>
    <row r="32" spans="1:15" x14ac:dyDescent="0.2">
      <c r="B32" s="56"/>
      <c r="C32" s="56"/>
      <c r="D32" s="56"/>
      <c r="E32" s="56"/>
      <c r="F32" s="56"/>
      <c r="G32" s="56"/>
      <c r="H32" s="56"/>
      <c r="I32" s="56"/>
      <c r="J32" s="56"/>
      <c r="M32" s="56"/>
      <c r="N32" s="56"/>
      <c r="O32" s="56"/>
    </row>
    <row r="33" spans="1:15" ht="15.75" x14ac:dyDescent="0.25">
      <c r="A33" s="57" t="s">
        <v>108</v>
      </c>
      <c r="J33" s="34"/>
      <c r="M33" s="56"/>
      <c r="N33" s="56"/>
      <c r="O33" s="56"/>
    </row>
    <row r="34" spans="1:15" ht="15.75" x14ac:dyDescent="0.25">
      <c r="A34" s="58" t="s">
        <v>109</v>
      </c>
      <c r="B34" s="59"/>
      <c r="C34" s="60"/>
      <c r="D34" s="60"/>
      <c r="E34" s="60"/>
      <c r="F34" s="60"/>
      <c r="G34" s="60"/>
      <c r="H34" s="60"/>
      <c r="I34" s="60"/>
      <c r="J34" s="60"/>
      <c r="K34" s="61"/>
      <c r="L34" s="61"/>
    </row>
  </sheetData>
  <pageMargins left="0.7" right="0.7" top="0.75" bottom="0.75" header="0.3" footer="0.3"/>
  <pageSetup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FA773-7AB6-41F5-9C63-800F4971BE97}">
  <sheetPr>
    <pageSetUpPr fitToPage="1"/>
  </sheetPr>
  <dimension ref="A1:M34"/>
  <sheetViews>
    <sheetView zoomScaleNormal="100" workbookViewId="0">
      <selection activeCell="B9" sqref="B9"/>
    </sheetView>
  </sheetViews>
  <sheetFormatPr defaultRowHeight="15" x14ac:dyDescent="0.25"/>
  <cols>
    <col min="1" max="1" width="38" customWidth="1"/>
    <col min="2" max="2" width="14.85546875" customWidth="1"/>
    <col min="3" max="3" width="16.85546875" customWidth="1"/>
    <col min="4" max="4" width="15.7109375" bestFit="1" customWidth="1"/>
    <col min="5" max="5" width="16.140625" customWidth="1"/>
    <col min="6" max="6" width="18.42578125" customWidth="1"/>
    <col min="7" max="7" width="14.7109375" customWidth="1"/>
    <col min="8" max="8" width="16.7109375" customWidth="1"/>
    <col min="9" max="9" width="18.28515625" customWidth="1"/>
    <col min="10" max="10" width="15.42578125" customWidth="1"/>
    <col min="11" max="11" width="20.5703125" customWidth="1"/>
    <col min="12" max="12" width="14.5703125" customWidth="1"/>
    <col min="13" max="13" width="13.85546875" customWidth="1"/>
    <col min="257" max="257" width="27.42578125" customWidth="1"/>
    <col min="258" max="258" width="14.85546875" customWidth="1"/>
    <col min="259" max="259" width="16.85546875" customWidth="1"/>
    <col min="260" max="260" width="14.28515625" customWidth="1"/>
    <col min="261" max="261" width="16.140625" customWidth="1"/>
    <col min="262" max="262" width="18.42578125" customWidth="1"/>
    <col min="263" max="263" width="14.7109375" customWidth="1"/>
    <col min="264" max="264" width="16.7109375" customWidth="1"/>
    <col min="265" max="265" width="18.28515625" customWidth="1"/>
    <col min="266" max="266" width="15.42578125" customWidth="1"/>
    <col min="513" max="513" width="27.42578125" customWidth="1"/>
    <col min="514" max="514" width="14.85546875" customWidth="1"/>
    <col min="515" max="515" width="16.85546875" customWidth="1"/>
    <col min="516" max="516" width="14.28515625" customWidth="1"/>
    <col min="517" max="517" width="16.140625" customWidth="1"/>
    <col min="518" max="518" width="18.42578125" customWidth="1"/>
    <col min="519" max="519" width="14.7109375" customWidth="1"/>
    <col min="520" max="520" width="16.7109375" customWidth="1"/>
    <col min="521" max="521" width="18.28515625" customWidth="1"/>
    <col min="522" max="522" width="15.42578125" customWidth="1"/>
    <col min="769" max="769" width="27.42578125" customWidth="1"/>
    <col min="770" max="770" width="14.85546875" customWidth="1"/>
    <col min="771" max="771" width="16.85546875" customWidth="1"/>
    <col min="772" max="772" width="14.28515625" customWidth="1"/>
    <col min="773" max="773" width="16.140625" customWidth="1"/>
    <col min="774" max="774" width="18.42578125" customWidth="1"/>
    <col min="775" max="775" width="14.7109375" customWidth="1"/>
    <col min="776" max="776" width="16.7109375" customWidth="1"/>
    <col min="777" max="777" width="18.28515625" customWidth="1"/>
    <col min="778" max="778" width="15.42578125" customWidth="1"/>
    <col min="1025" max="1025" width="27.42578125" customWidth="1"/>
    <col min="1026" max="1026" width="14.85546875" customWidth="1"/>
    <col min="1027" max="1027" width="16.85546875" customWidth="1"/>
    <col min="1028" max="1028" width="14.28515625" customWidth="1"/>
    <col min="1029" max="1029" width="16.140625" customWidth="1"/>
    <col min="1030" max="1030" width="18.42578125" customWidth="1"/>
    <col min="1031" max="1031" width="14.7109375" customWidth="1"/>
    <col min="1032" max="1032" width="16.7109375" customWidth="1"/>
    <col min="1033" max="1033" width="18.28515625" customWidth="1"/>
    <col min="1034" max="1034" width="15.42578125" customWidth="1"/>
    <col min="1281" max="1281" width="27.42578125" customWidth="1"/>
    <col min="1282" max="1282" width="14.85546875" customWidth="1"/>
    <col min="1283" max="1283" width="16.85546875" customWidth="1"/>
    <col min="1284" max="1284" width="14.28515625" customWidth="1"/>
    <col min="1285" max="1285" width="16.140625" customWidth="1"/>
    <col min="1286" max="1286" width="18.42578125" customWidth="1"/>
    <col min="1287" max="1287" width="14.7109375" customWidth="1"/>
    <col min="1288" max="1288" width="16.7109375" customWidth="1"/>
    <col min="1289" max="1289" width="18.28515625" customWidth="1"/>
    <col min="1290" max="1290" width="15.42578125" customWidth="1"/>
    <col min="1537" max="1537" width="27.42578125" customWidth="1"/>
    <col min="1538" max="1538" width="14.85546875" customWidth="1"/>
    <col min="1539" max="1539" width="16.85546875" customWidth="1"/>
    <col min="1540" max="1540" width="14.28515625" customWidth="1"/>
    <col min="1541" max="1541" width="16.140625" customWidth="1"/>
    <col min="1542" max="1542" width="18.42578125" customWidth="1"/>
    <col min="1543" max="1543" width="14.7109375" customWidth="1"/>
    <col min="1544" max="1544" width="16.7109375" customWidth="1"/>
    <col min="1545" max="1545" width="18.28515625" customWidth="1"/>
    <col min="1546" max="1546" width="15.42578125" customWidth="1"/>
    <col min="1793" max="1793" width="27.42578125" customWidth="1"/>
    <col min="1794" max="1794" width="14.85546875" customWidth="1"/>
    <col min="1795" max="1795" width="16.85546875" customWidth="1"/>
    <col min="1796" max="1796" width="14.28515625" customWidth="1"/>
    <col min="1797" max="1797" width="16.140625" customWidth="1"/>
    <col min="1798" max="1798" width="18.42578125" customWidth="1"/>
    <col min="1799" max="1799" width="14.7109375" customWidth="1"/>
    <col min="1800" max="1800" width="16.7109375" customWidth="1"/>
    <col min="1801" max="1801" width="18.28515625" customWidth="1"/>
    <col min="1802" max="1802" width="15.42578125" customWidth="1"/>
    <col min="2049" max="2049" width="27.42578125" customWidth="1"/>
    <col min="2050" max="2050" width="14.85546875" customWidth="1"/>
    <col min="2051" max="2051" width="16.85546875" customWidth="1"/>
    <col min="2052" max="2052" width="14.28515625" customWidth="1"/>
    <col min="2053" max="2053" width="16.140625" customWidth="1"/>
    <col min="2054" max="2054" width="18.42578125" customWidth="1"/>
    <col min="2055" max="2055" width="14.7109375" customWidth="1"/>
    <col min="2056" max="2056" width="16.7109375" customWidth="1"/>
    <col min="2057" max="2057" width="18.28515625" customWidth="1"/>
    <col min="2058" max="2058" width="15.42578125" customWidth="1"/>
    <col min="2305" max="2305" width="27.42578125" customWidth="1"/>
    <col min="2306" max="2306" width="14.85546875" customWidth="1"/>
    <col min="2307" max="2307" width="16.85546875" customWidth="1"/>
    <col min="2308" max="2308" width="14.28515625" customWidth="1"/>
    <col min="2309" max="2309" width="16.140625" customWidth="1"/>
    <col min="2310" max="2310" width="18.42578125" customWidth="1"/>
    <col min="2311" max="2311" width="14.7109375" customWidth="1"/>
    <col min="2312" max="2312" width="16.7109375" customWidth="1"/>
    <col min="2313" max="2313" width="18.28515625" customWidth="1"/>
    <col min="2314" max="2314" width="15.42578125" customWidth="1"/>
    <col min="2561" max="2561" width="27.42578125" customWidth="1"/>
    <col min="2562" max="2562" width="14.85546875" customWidth="1"/>
    <col min="2563" max="2563" width="16.85546875" customWidth="1"/>
    <col min="2564" max="2564" width="14.28515625" customWidth="1"/>
    <col min="2565" max="2565" width="16.140625" customWidth="1"/>
    <col min="2566" max="2566" width="18.42578125" customWidth="1"/>
    <col min="2567" max="2567" width="14.7109375" customWidth="1"/>
    <col min="2568" max="2568" width="16.7109375" customWidth="1"/>
    <col min="2569" max="2569" width="18.28515625" customWidth="1"/>
    <col min="2570" max="2570" width="15.42578125" customWidth="1"/>
    <col min="2817" max="2817" width="27.42578125" customWidth="1"/>
    <col min="2818" max="2818" width="14.85546875" customWidth="1"/>
    <col min="2819" max="2819" width="16.85546875" customWidth="1"/>
    <col min="2820" max="2820" width="14.28515625" customWidth="1"/>
    <col min="2821" max="2821" width="16.140625" customWidth="1"/>
    <col min="2822" max="2822" width="18.42578125" customWidth="1"/>
    <col min="2823" max="2823" width="14.7109375" customWidth="1"/>
    <col min="2824" max="2824" width="16.7109375" customWidth="1"/>
    <col min="2825" max="2825" width="18.28515625" customWidth="1"/>
    <col min="2826" max="2826" width="15.42578125" customWidth="1"/>
    <col min="3073" max="3073" width="27.42578125" customWidth="1"/>
    <col min="3074" max="3074" width="14.85546875" customWidth="1"/>
    <col min="3075" max="3075" width="16.85546875" customWidth="1"/>
    <col min="3076" max="3076" width="14.28515625" customWidth="1"/>
    <col min="3077" max="3077" width="16.140625" customWidth="1"/>
    <col min="3078" max="3078" width="18.42578125" customWidth="1"/>
    <col min="3079" max="3079" width="14.7109375" customWidth="1"/>
    <col min="3080" max="3080" width="16.7109375" customWidth="1"/>
    <col min="3081" max="3081" width="18.28515625" customWidth="1"/>
    <col min="3082" max="3082" width="15.42578125" customWidth="1"/>
    <col min="3329" max="3329" width="27.42578125" customWidth="1"/>
    <col min="3330" max="3330" width="14.85546875" customWidth="1"/>
    <col min="3331" max="3331" width="16.85546875" customWidth="1"/>
    <col min="3332" max="3332" width="14.28515625" customWidth="1"/>
    <col min="3333" max="3333" width="16.140625" customWidth="1"/>
    <col min="3334" max="3334" width="18.42578125" customWidth="1"/>
    <col min="3335" max="3335" width="14.7109375" customWidth="1"/>
    <col min="3336" max="3336" width="16.7109375" customWidth="1"/>
    <col min="3337" max="3337" width="18.28515625" customWidth="1"/>
    <col min="3338" max="3338" width="15.42578125" customWidth="1"/>
    <col min="3585" max="3585" width="27.42578125" customWidth="1"/>
    <col min="3586" max="3586" width="14.85546875" customWidth="1"/>
    <col min="3587" max="3587" width="16.85546875" customWidth="1"/>
    <col min="3588" max="3588" width="14.28515625" customWidth="1"/>
    <col min="3589" max="3589" width="16.140625" customWidth="1"/>
    <col min="3590" max="3590" width="18.42578125" customWidth="1"/>
    <col min="3591" max="3591" width="14.7109375" customWidth="1"/>
    <col min="3592" max="3592" width="16.7109375" customWidth="1"/>
    <col min="3593" max="3593" width="18.28515625" customWidth="1"/>
    <col min="3594" max="3594" width="15.42578125" customWidth="1"/>
    <col min="3841" max="3841" width="27.42578125" customWidth="1"/>
    <col min="3842" max="3842" width="14.85546875" customWidth="1"/>
    <col min="3843" max="3843" width="16.85546875" customWidth="1"/>
    <col min="3844" max="3844" width="14.28515625" customWidth="1"/>
    <col min="3845" max="3845" width="16.140625" customWidth="1"/>
    <col min="3846" max="3846" width="18.42578125" customWidth="1"/>
    <col min="3847" max="3847" width="14.7109375" customWidth="1"/>
    <col min="3848" max="3848" width="16.7109375" customWidth="1"/>
    <col min="3849" max="3849" width="18.28515625" customWidth="1"/>
    <col min="3850" max="3850" width="15.42578125" customWidth="1"/>
    <col min="4097" max="4097" width="27.42578125" customWidth="1"/>
    <col min="4098" max="4098" width="14.85546875" customWidth="1"/>
    <col min="4099" max="4099" width="16.85546875" customWidth="1"/>
    <col min="4100" max="4100" width="14.28515625" customWidth="1"/>
    <col min="4101" max="4101" width="16.140625" customWidth="1"/>
    <col min="4102" max="4102" width="18.42578125" customWidth="1"/>
    <col min="4103" max="4103" width="14.7109375" customWidth="1"/>
    <col min="4104" max="4104" width="16.7109375" customWidth="1"/>
    <col min="4105" max="4105" width="18.28515625" customWidth="1"/>
    <col min="4106" max="4106" width="15.42578125" customWidth="1"/>
    <col min="4353" max="4353" width="27.42578125" customWidth="1"/>
    <col min="4354" max="4354" width="14.85546875" customWidth="1"/>
    <col min="4355" max="4355" width="16.85546875" customWidth="1"/>
    <col min="4356" max="4356" width="14.28515625" customWidth="1"/>
    <col min="4357" max="4357" width="16.140625" customWidth="1"/>
    <col min="4358" max="4358" width="18.42578125" customWidth="1"/>
    <col min="4359" max="4359" width="14.7109375" customWidth="1"/>
    <col min="4360" max="4360" width="16.7109375" customWidth="1"/>
    <col min="4361" max="4361" width="18.28515625" customWidth="1"/>
    <col min="4362" max="4362" width="15.42578125" customWidth="1"/>
    <col min="4609" max="4609" width="27.42578125" customWidth="1"/>
    <col min="4610" max="4610" width="14.85546875" customWidth="1"/>
    <col min="4611" max="4611" width="16.85546875" customWidth="1"/>
    <col min="4612" max="4612" width="14.28515625" customWidth="1"/>
    <col min="4613" max="4613" width="16.140625" customWidth="1"/>
    <col min="4614" max="4614" width="18.42578125" customWidth="1"/>
    <col min="4615" max="4615" width="14.7109375" customWidth="1"/>
    <col min="4616" max="4616" width="16.7109375" customWidth="1"/>
    <col min="4617" max="4617" width="18.28515625" customWidth="1"/>
    <col min="4618" max="4618" width="15.42578125" customWidth="1"/>
    <col min="4865" max="4865" width="27.42578125" customWidth="1"/>
    <col min="4866" max="4866" width="14.85546875" customWidth="1"/>
    <col min="4867" max="4867" width="16.85546875" customWidth="1"/>
    <col min="4868" max="4868" width="14.28515625" customWidth="1"/>
    <col min="4869" max="4869" width="16.140625" customWidth="1"/>
    <col min="4870" max="4870" width="18.42578125" customWidth="1"/>
    <col min="4871" max="4871" width="14.7109375" customWidth="1"/>
    <col min="4872" max="4872" width="16.7109375" customWidth="1"/>
    <col min="4873" max="4873" width="18.28515625" customWidth="1"/>
    <col min="4874" max="4874" width="15.42578125" customWidth="1"/>
    <col min="5121" max="5121" width="27.42578125" customWidth="1"/>
    <col min="5122" max="5122" width="14.85546875" customWidth="1"/>
    <col min="5123" max="5123" width="16.85546875" customWidth="1"/>
    <col min="5124" max="5124" width="14.28515625" customWidth="1"/>
    <col min="5125" max="5125" width="16.140625" customWidth="1"/>
    <col min="5126" max="5126" width="18.42578125" customWidth="1"/>
    <col min="5127" max="5127" width="14.7109375" customWidth="1"/>
    <col min="5128" max="5128" width="16.7109375" customWidth="1"/>
    <col min="5129" max="5129" width="18.28515625" customWidth="1"/>
    <col min="5130" max="5130" width="15.42578125" customWidth="1"/>
    <col min="5377" max="5377" width="27.42578125" customWidth="1"/>
    <col min="5378" max="5378" width="14.85546875" customWidth="1"/>
    <col min="5379" max="5379" width="16.85546875" customWidth="1"/>
    <col min="5380" max="5380" width="14.28515625" customWidth="1"/>
    <col min="5381" max="5381" width="16.140625" customWidth="1"/>
    <col min="5382" max="5382" width="18.42578125" customWidth="1"/>
    <col min="5383" max="5383" width="14.7109375" customWidth="1"/>
    <col min="5384" max="5384" width="16.7109375" customWidth="1"/>
    <col min="5385" max="5385" width="18.28515625" customWidth="1"/>
    <col min="5386" max="5386" width="15.42578125" customWidth="1"/>
    <col min="5633" max="5633" width="27.42578125" customWidth="1"/>
    <col min="5634" max="5634" width="14.85546875" customWidth="1"/>
    <col min="5635" max="5635" width="16.85546875" customWidth="1"/>
    <col min="5636" max="5636" width="14.28515625" customWidth="1"/>
    <col min="5637" max="5637" width="16.140625" customWidth="1"/>
    <col min="5638" max="5638" width="18.42578125" customWidth="1"/>
    <col min="5639" max="5639" width="14.7109375" customWidth="1"/>
    <col min="5640" max="5640" width="16.7109375" customWidth="1"/>
    <col min="5641" max="5641" width="18.28515625" customWidth="1"/>
    <col min="5642" max="5642" width="15.42578125" customWidth="1"/>
    <col min="5889" max="5889" width="27.42578125" customWidth="1"/>
    <col min="5890" max="5890" width="14.85546875" customWidth="1"/>
    <col min="5891" max="5891" width="16.85546875" customWidth="1"/>
    <col min="5892" max="5892" width="14.28515625" customWidth="1"/>
    <col min="5893" max="5893" width="16.140625" customWidth="1"/>
    <col min="5894" max="5894" width="18.42578125" customWidth="1"/>
    <col min="5895" max="5895" width="14.7109375" customWidth="1"/>
    <col min="5896" max="5896" width="16.7109375" customWidth="1"/>
    <col min="5897" max="5897" width="18.28515625" customWidth="1"/>
    <col min="5898" max="5898" width="15.42578125" customWidth="1"/>
    <col min="6145" max="6145" width="27.42578125" customWidth="1"/>
    <col min="6146" max="6146" width="14.85546875" customWidth="1"/>
    <col min="6147" max="6147" width="16.85546875" customWidth="1"/>
    <col min="6148" max="6148" width="14.28515625" customWidth="1"/>
    <col min="6149" max="6149" width="16.140625" customWidth="1"/>
    <col min="6150" max="6150" width="18.42578125" customWidth="1"/>
    <col min="6151" max="6151" width="14.7109375" customWidth="1"/>
    <col min="6152" max="6152" width="16.7109375" customWidth="1"/>
    <col min="6153" max="6153" width="18.28515625" customWidth="1"/>
    <col min="6154" max="6154" width="15.42578125" customWidth="1"/>
    <col min="6401" max="6401" width="27.42578125" customWidth="1"/>
    <col min="6402" max="6402" width="14.85546875" customWidth="1"/>
    <col min="6403" max="6403" width="16.85546875" customWidth="1"/>
    <col min="6404" max="6404" width="14.28515625" customWidth="1"/>
    <col min="6405" max="6405" width="16.140625" customWidth="1"/>
    <col min="6406" max="6406" width="18.42578125" customWidth="1"/>
    <col min="6407" max="6407" width="14.7109375" customWidth="1"/>
    <col min="6408" max="6408" width="16.7109375" customWidth="1"/>
    <col min="6409" max="6409" width="18.28515625" customWidth="1"/>
    <col min="6410" max="6410" width="15.42578125" customWidth="1"/>
    <col min="6657" max="6657" width="27.42578125" customWidth="1"/>
    <col min="6658" max="6658" width="14.85546875" customWidth="1"/>
    <col min="6659" max="6659" width="16.85546875" customWidth="1"/>
    <col min="6660" max="6660" width="14.28515625" customWidth="1"/>
    <col min="6661" max="6661" width="16.140625" customWidth="1"/>
    <col min="6662" max="6662" width="18.42578125" customWidth="1"/>
    <col min="6663" max="6663" width="14.7109375" customWidth="1"/>
    <col min="6664" max="6664" width="16.7109375" customWidth="1"/>
    <col min="6665" max="6665" width="18.28515625" customWidth="1"/>
    <col min="6666" max="6666" width="15.42578125" customWidth="1"/>
    <col min="6913" max="6913" width="27.42578125" customWidth="1"/>
    <col min="6914" max="6914" width="14.85546875" customWidth="1"/>
    <col min="6915" max="6915" width="16.85546875" customWidth="1"/>
    <col min="6916" max="6916" width="14.28515625" customWidth="1"/>
    <col min="6917" max="6917" width="16.140625" customWidth="1"/>
    <col min="6918" max="6918" width="18.42578125" customWidth="1"/>
    <col min="6919" max="6919" width="14.7109375" customWidth="1"/>
    <col min="6920" max="6920" width="16.7109375" customWidth="1"/>
    <col min="6921" max="6921" width="18.28515625" customWidth="1"/>
    <col min="6922" max="6922" width="15.42578125" customWidth="1"/>
    <col min="7169" max="7169" width="27.42578125" customWidth="1"/>
    <col min="7170" max="7170" width="14.85546875" customWidth="1"/>
    <col min="7171" max="7171" width="16.85546875" customWidth="1"/>
    <col min="7172" max="7172" width="14.28515625" customWidth="1"/>
    <col min="7173" max="7173" width="16.140625" customWidth="1"/>
    <col min="7174" max="7174" width="18.42578125" customWidth="1"/>
    <col min="7175" max="7175" width="14.7109375" customWidth="1"/>
    <col min="7176" max="7176" width="16.7109375" customWidth="1"/>
    <col min="7177" max="7177" width="18.28515625" customWidth="1"/>
    <col min="7178" max="7178" width="15.42578125" customWidth="1"/>
    <col min="7425" max="7425" width="27.42578125" customWidth="1"/>
    <col min="7426" max="7426" width="14.85546875" customWidth="1"/>
    <col min="7427" max="7427" width="16.85546875" customWidth="1"/>
    <col min="7428" max="7428" width="14.28515625" customWidth="1"/>
    <col min="7429" max="7429" width="16.140625" customWidth="1"/>
    <col min="7430" max="7430" width="18.42578125" customWidth="1"/>
    <col min="7431" max="7431" width="14.7109375" customWidth="1"/>
    <col min="7432" max="7432" width="16.7109375" customWidth="1"/>
    <col min="7433" max="7433" width="18.28515625" customWidth="1"/>
    <col min="7434" max="7434" width="15.42578125" customWidth="1"/>
    <col min="7681" max="7681" width="27.42578125" customWidth="1"/>
    <col min="7682" max="7682" width="14.85546875" customWidth="1"/>
    <col min="7683" max="7683" width="16.85546875" customWidth="1"/>
    <col min="7684" max="7684" width="14.28515625" customWidth="1"/>
    <col min="7685" max="7685" width="16.140625" customWidth="1"/>
    <col min="7686" max="7686" width="18.42578125" customWidth="1"/>
    <col min="7687" max="7687" width="14.7109375" customWidth="1"/>
    <col min="7688" max="7688" width="16.7109375" customWidth="1"/>
    <col min="7689" max="7689" width="18.28515625" customWidth="1"/>
    <col min="7690" max="7690" width="15.42578125" customWidth="1"/>
    <col min="7937" max="7937" width="27.42578125" customWidth="1"/>
    <col min="7938" max="7938" width="14.85546875" customWidth="1"/>
    <col min="7939" max="7939" width="16.85546875" customWidth="1"/>
    <col min="7940" max="7940" width="14.28515625" customWidth="1"/>
    <col min="7941" max="7941" width="16.140625" customWidth="1"/>
    <col min="7942" max="7942" width="18.42578125" customWidth="1"/>
    <col min="7943" max="7943" width="14.7109375" customWidth="1"/>
    <col min="7944" max="7944" width="16.7109375" customWidth="1"/>
    <col min="7945" max="7945" width="18.28515625" customWidth="1"/>
    <col min="7946" max="7946" width="15.42578125" customWidth="1"/>
    <col min="8193" max="8193" width="27.42578125" customWidth="1"/>
    <col min="8194" max="8194" width="14.85546875" customWidth="1"/>
    <col min="8195" max="8195" width="16.85546875" customWidth="1"/>
    <col min="8196" max="8196" width="14.28515625" customWidth="1"/>
    <col min="8197" max="8197" width="16.140625" customWidth="1"/>
    <col min="8198" max="8198" width="18.42578125" customWidth="1"/>
    <col min="8199" max="8199" width="14.7109375" customWidth="1"/>
    <col min="8200" max="8200" width="16.7109375" customWidth="1"/>
    <col min="8201" max="8201" width="18.28515625" customWidth="1"/>
    <col min="8202" max="8202" width="15.42578125" customWidth="1"/>
    <col min="8449" max="8449" width="27.42578125" customWidth="1"/>
    <col min="8450" max="8450" width="14.85546875" customWidth="1"/>
    <col min="8451" max="8451" width="16.85546875" customWidth="1"/>
    <col min="8452" max="8452" width="14.28515625" customWidth="1"/>
    <col min="8453" max="8453" width="16.140625" customWidth="1"/>
    <col min="8454" max="8454" width="18.42578125" customWidth="1"/>
    <col min="8455" max="8455" width="14.7109375" customWidth="1"/>
    <col min="8456" max="8456" width="16.7109375" customWidth="1"/>
    <col min="8457" max="8457" width="18.28515625" customWidth="1"/>
    <col min="8458" max="8458" width="15.42578125" customWidth="1"/>
    <col min="8705" max="8705" width="27.42578125" customWidth="1"/>
    <col min="8706" max="8706" width="14.85546875" customWidth="1"/>
    <col min="8707" max="8707" width="16.85546875" customWidth="1"/>
    <col min="8708" max="8708" width="14.28515625" customWidth="1"/>
    <col min="8709" max="8709" width="16.140625" customWidth="1"/>
    <col min="8710" max="8710" width="18.42578125" customWidth="1"/>
    <col min="8711" max="8711" width="14.7109375" customWidth="1"/>
    <col min="8712" max="8712" width="16.7109375" customWidth="1"/>
    <col min="8713" max="8713" width="18.28515625" customWidth="1"/>
    <col min="8714" max="8714" width="15.42578125" customWidth="1"/>
    <col min="8961" max="8961" width="27.42578125" customWidth="1"/>
    <col min="8962" max="8962" width="14.85546875" customWidth="1"/>
    <col min="8963" max="8963" width="16.85546875" customWidth="1"/>
    <col min="8964" max="8964" width="14.28515625" customWidth="1"/>
    <col min="8965" max="8965" width="16.140625" customWidth="1"/>
    <col min="8966" max="8966" width="18.42578125" customWidth="1"/>
    <col min="8967" max="8967" width="14.7109375" customWidth="1"/>
    <col min="8968" max="8968" width="16.7109375" customWidth="1"/>
    <col min="8969" max="8969" width="18.28515625" customWidth="1"/>
    <col min="8970" max="8970" width="15.42578125" customWidth="1"/>
    <col min="9217" max="9217" width="27.42578125" customWidth="1"/>
    <col min="9218" max="9218" width="14.85546875" customWidth="1"/>
    <col min="9219" max="9219" width="16.85546875" customWidth="1"/>
    <col min="9220" max="9220" width="14.28515625" customWidth="1"/>
    <col min="9221" max="9221" width="16.140625" customWidth="1"/>
    <col min="9222" max="9222" width="18.42578125" customWidth="1"/>
    <col min="9223" max="9223" width="14.7109375" customWidth="1"/>
    <col min="9224" max="9224" width="16.7109375" customWidth="1"/>
    <col min="9225" max="9225" width="18.28515625" customWidth="1"/>
    <col min="9226" max="9226" width="15.42578125" customWidth="1"/>
    <col min="9473" max="9473" width="27.42578125" customWidth="1"/>
    <col min="9474" max="9474" width="14.85546875" customWidth="1"/>
    <col min="9475" max="9475" width="16.85546875" customWidth="1"/>
    <col min="9476" max="9476" width="14.28515625" customWidth="1"/>
    <col min="9477" max="9477" width="16.140625" customWidth="1"/>
    <col min="9478" max="9478" width="18.42578125" customWidth="1"/>
    <col min="9479" max="9479" width="14.7109375" customWidth="1"/>
    <col min="9480" max="9480" width="16.7109375" customWidth="1"/>
    <col min="9481" max="9481" width="18.28515625" customWidth="1"/>
    <col min="9482" max="9482" width="15.42578125" customWidth="1"/>
    <col min="9729" max="9729" width="27.42578125" customWidth="1"/>
    <col min="9730" max="9730" width="14.85546875" customWidth="1"/>
    <col min="9731" max="9731" width="16.85546875" customWidth="1"/>
    <col min="9732" max="9732" width="14.28515625" customWidth="1"/>
    <col min="9733" max="9733" width="16.140625" customWidth="1"/>
    <col min="9734" max="9734" width="18.42578125" customWidth="1"/>
    <col min="9735" max="9735" width="14.7109375" customWidth="1"/>
    <col min="9736" max="9736" width="16.7109375" customWidth="1"/>
    <col min="9737" max="9737" width="18.28515625" customWidth="1"/>
    <col min="9738" max="9738" width="15.42578125" customWidth="1"/>
    <col min="9985" max="9985" width="27.42578125" customWidth="1"/>
    <col min="9986" max="9986" width="14.85546875" customWidth="1"/>
    <col min="9987" max="9987" width="16.85546875" customWidth="1"/>
    <col min="9988" max="9988" width="14.28515625" customWidth="1"/>
    <col min="9989" max="9989" width="16.140625" customWidth="1"/>
    <col min="9990" max="9990" width="18.42578125" customWidth="1"/>
    <col min="9991" max="9991" width="14.7109375" customWidth="1"/>
    <col min="9992" max="9992" width="16.7109375" customWidth="1"/>
    <col min="9993" max="9993" width="18.28515625" customWidth="1"/>
    <col min="9994" max="9994" width="15.42578125" customWidth="1"/>
    <col min="10241" max="10241" width="27.42578125" customWidth="1"/>
    <col min="10242" max="10242" width="14.85546875" customWidth="1"/>
    <col min="10243" max="10243" width="16.85546875" customWidth="1"/>
    <col min="10244" max="10244" width="14.28515625" customWidth="1"/>
    <col min="10245" max="10245" width="16.140625" customWidth="1"/>
    <col min="10246" max="10246" width="18.42578125" customWidth="1"/>
    <col min="10247" max="10247" width="14.7109375" customWidth="1"/>
    <col min="10248" max="10248" width="16.7109375" customWidth="1"/>
    <col min="10249" max="10249" width="18.28515625" customWidth="1"/>
    <col min="10250" max="10250" width="15.42578125" customWidth="1"/>
    <col min="10497" max="10497" width="27.42578125" customWidth="1"/>
    <col min="10498" max="10498" width="14.85546875" customWidth="1"/>
    <col min="10499" max="10499" width="16.85546875" customWidth="1"/>
    <col min="10500" max="10500" width="14.28515625" customWidth="1"/>
    <col min="10501" max="10501" width="16.140625" customWidth="1"/>
    <col min="10502" max="10502" width="18.42578125" customWidth="1"/>
    <col min="10503" max="10503" width="14.7109375" customWidth="1"/>
    <col min="10504" max="10504" width="16.7109375" customWidth="1"/>
    <col min="10505" max="10505" width="18.28515625" customWidth="1"/>
    <col min="10506" max="10506" width="15.42578125" customWidth="1"/>
    <col min="10753" max="10753" width="27.42578125" customWidth="1"/>
    <col min="10754" max="10754" width="14.85546875" customWidth="1"/>
    <col min="10755" max="10755" width="16.85546875" customWidth="1"/>
    <col min="10756" max="10756" width="14.28515625" customWidth="1"/>
    <col min="10757" max="10757" width="16.140625" customWidth="1"/>
    <col min="10758" max="10758" width="18.42578125" customWidth="1"/>
    <col min="10759" max="10759" width="14.7109375" customWidth="1"/>
    <col min="10760" max="10760" width="16.7109375" customWidth="1"/>
    <col min="10761" max="10761" width="18.28515625" customWidth="1"/>
    <col min="10762" max="10762" width="15.42578125" customWidth="1"/>
    <col min="11009" max="11009" width="27.42578125" customWidth="1"/>
    <col min="11010" max="11010" width="14.85546875" customWidth="1"/>
    <col min="11011" max="11011" width="16.85546875" customWidth="1"/>
    <col min="11012" max="11012" width="14.28515625" customWidth="1"/>
    <col min="11013" max="11013" width="16.140625" customWidth="1"/>
    <col min="11014" max="11014" width="18.42578125" customWidth="1"/>
    <col min="11015" max="11015" width="14.7109375" customWidth="1"/>
    <col min="11016" max="11016" width="16.7109375" customWidth="1"/>
    <col min="11017" max="11017" width="18.28515625" customWidth="1"/>
    <col min="11018" max="11018" width="15.42578125" customWidth="1"/>
    <col min="11265" max="11265" width="27.42578125" customWidth="1"/>
    <col min="11266" max="11266" width="14.85546875" customWidth="1"/>
    <col min="11267" max="11267" width="16.85546875" customWidth="1"/>
    <col min="11268" max="11268" width="14.28515625" customWidth="1"/>
    <col min="11269" max="11269" width="16.140625" customWidth="1"/>
    <col min="11270" max="11270" width="18.42578125" customWidth="1"/>
    <col min="11271" max="11271" width="14.7109375" customWidth="1"/>
    <col min="11272" max="11272" width="16.7109375" customWidth="1"/>
    <col min="11273" max="11273" width="18.28515625" customWidth="1"/>
    <col min="11274" max="11274" width="15.42578125" customWidth="1"/>
    <col min="11521" max="11521" width="27.42578125" customWidth="1"/>
    <col min="11522" max="11522" width="14.85546875" customWidth="1"/>
    <col min="11523" max="11523" width="16.85546875" customWidth="1"/>
    <col min="11524" max="11524" width="14.28515625" customWidth="1"/>
    <col min="11525" max="11525" width="16.140625" customWidth="1"/>
    <col min="11526" max="11526" width="18.42578125" customWidth="1"/>
    <col min="11527" max="11527" width="14.7109375" customWidth="1"/>
    <col min="11528" max="11528" width="16.7109375" customWidth="1"/>
    <col min="11529" max="11529" width="18.28515625" customWidth="1"/>
    <col min="11530" max="11530" width="15.42578125" customWidth="1"/>
    <col min="11777" max="11777" width="27.42578125" customWidth="1"/>
    <col min="11778" max="11778" width="14.85546875" customWidth="1"/>
    <col min="11779" max="11779" width="16.85546875" customWidth="1"/>
    <col min="11780" max="11780" width="14.28515625" customWidth="1"/>
    <col min="11781" max="11781" width="16.140625" customWidth="1"/>
    <col min="11782" max="11782" width="18.42578125" customWidth="1"/>
    <col min="11783" max="11783" width="14.7109375" customWidth="1"/>
    <col min="11784" max="11784" width="16.7109375" customWidth="1"/>
    <col min="11785" max="11785" width="18.28515625" customWidth="1"/>
    <col min="11786" max="11786" width="15.42578125" customWidth="1"/>
    <col min="12033" max="12033" width="27.42578125" customWidth="1"/>
    <col min="12034" max="12034" width="14.85546875" customWidth="1"/>
    <col min="12035" max="12035" width="16.85546875" customWidth="1"/>
    <col min="12036" max="12036" width="14.28515625" customWidth="1"/>
    <col min="12037" max="12037" width="16.140625" customWidth="1"/>
    <col min="12038" max="12038" width="18.42578125" customWidth="1"/>
    <col min="12039" max="12039" width="14.7109375" customWidth="1"/>
    <col min="12040" max="12040" width="16.7109375" customWidth="1"/>
    <col min="12041" max="12041" width="18.28515625" customWidth="1"/>
    <col min="12042" max="12042" width="15.42578125" customWidth="1"/>
    <col min="12289" max="12289" width="27.42578125" customWidth="1"/>
    <col min="12290" max="12290" width="14.85546875" customWidth="1"/>
    <col min="12291" max="12291" width="16.85546875" customWidth="1"/>
    <col min="12292" max="12292" width="14.28515625" customWidth="1"/>
    <col min="12293" max="12293" width="16.140625" customWidth="1"/>
    <col min="12294" max="12294" width="18.42578125" customWidth="1"/>
    <col min="12295" max="12295" width="14.7109375" customWidth="1"/>
    <col min="12296" max="12296" width="16.7109375" customWidth="1"/>
    <col min="12297" max="12297" width="18.28515625" customWidth="1"/>
    <col min="12298" max="12298" width="15.42578125" customWidth="1"/>
    <col min="12545" max="12545" width="27.42578125" customWidth="1"/>
    <col min="12546" max="12546" width="14.85546875" customWidth="1"/>
    <col min="12547" max="12547" width="16.85546875" customWidth="1"/>
    <col min="12548" max="12548" width="14.28515625" customWidth="1"/>
    <col min="12549" max="12549" width="16.140625" customWidth="1"/>
    <col min="12550" max="12550" width="18.42578125" customWidth="1"/>
    <col min="12551" max="12551" width="14.7109375" customWidth="1"/>
    <col min="12552" max="12552" width="16.7109375" customWidth="1"/>
    <col min="12553" max="12553" width="18.28515625" customWidth="1"/>
    <col min="12554" max="12554" width="15.42578125" customWidth="1"/>
    <col min="12801" max="12801" width="27.42578125" customWidth="1"/>
    <col min="12802" max="12802" width="14.85546875" customWidth="1"/>
    <col min="12803" max="12803" width="16.85546875" customWidth="1"/>
    <col min="12804" max="12804" width="14.28515625" customWidth="1"/>
    <col min="12805" max="12805" width="16.140625" customWidth="1"/>
    <col min="12806" max="12806" width="18.42578125" customWidth="1"/>
    <col min="12807" max="12807" width="14.7109375" customWidth="1"/>
    <col min="12808" max="12808" width="16.7109375" customWidth="1"/>
    <col min="12809" max="12809" width="18.28515625" customWidth="1"/>
    <col min="12810" max="12810" width="15.42578125" customWidth="1"/>
    <col min="13057" max="13057" width="27.42578125" customWidth="1"/>
    <col min="13058" max="13058" width="14.85546875" customWidth="1"/>
    <col min="13059" max="13059" width="16.85546875" customWidth="1"/>
    <col min="13060" max="13060" width="14.28515625" customWidth="1"/>
    <col min="13061" max="13061" width="16.140625" customWidth="1"/>
    <col min="13062" max="13062" width="18.42578125" customWidth="1"/>
    <col min="13063" max="13063" width="14.7109375" customWidth="1"/>
    <col min="13064" max="13064" width="16.7109375" customWidth="1"/>
    <col min="13065" max="13065" width="18.28515625" customWidth="1"/>
    <col min="13066" max="13066" width="15.42578125" customWidth="1"/>
    <col min="13313" max="13313" width="27.42578125" customWidth="1"/>
    <col min="13314" max="13314" width="14.85546875" customWidth="1"/>
    <col min="13315" max="13315" width="16.85546875" customWidth="1"/>
    <col min="13316" max="13316" width="14.28515625" customWidth="1"/>
    <col min="13317" max="13317" width="16.140625" customWidth="1"/>
    <col min="13318" max="13318" width="18.42578125" customWidth="1"/>
    <col min="13319" max="13319" width="14.7109375" customWidth="1"/>
    <col min="13320" max="13320" width="16.7109375" customWidth="1"/>
    <col min="13321" max="13321" width="18.28515625" customWidth="1"/>
    <col min="13322" max="13322" width="15.42578125" customWidth="1"/>
    <col min="13569" max="13569" width="27.42578125" customWidth="1"/>
    <col min="13570" max="13570" width="14.85546875" customWidth="1"/>
    <col min="13571" max="13571" width="16.85546875" customWidth="1"/>
    <col min="13572" max="13572" width="14.28515625" customWidth="1"/>
    <col min="13573" max="13573" width="16.140625" customWidth="1"/>
    <col min="13574" max="13574" width="18.42578125" customWidth="1"/>
    <col min="13575" max="13575" width="14.7109375" customWidth="1"/>
    <col min="13576" max="13576" width="16.7109375" customWidth="1"/>
    <col min="13577" max="13577" width="18.28515625" customWidth="1"/>
    <col min="13578" max="13578" width="15.42578125" customWidth="1"/>
    <col min="13825" max="13825" width="27.42578125" customWidth="1"/>
    <col min="13826" max="13826" width="14.85546875" customWidth="1"/>
    <col min="13827" max="13827" width="16.85546875" customWidth="1"/>
    <col min="13828" max="13828" width="14.28515625" customWidth="1"/>
    <col min="13829" max="13829" width="16.140625" customWidth="1"/>
    <col min="13830" max="13830" width="18.42578125" customWidth="1"/>
    <col min="13831" max="13831" width="14.7109375" customWidth="1"/>
    <col min="13832" max="13832" width="16.7109375" customWidth="1"/>
    <col min="13833" max="13833" width="18.28515625" customWidth="1"/>
    <col min="13834" max="13834" width="15.42578125" customWidth="1"/>
    <col min="14081" max="14081" width="27.42578125" customWidth="1"/>
    <col min="14082" max="14082" width="14.85546875" customWidth="1"/>
    <col min="14083" max="14083" width="16.85546875" customWidth="1"/>
    <col min="14084" max="14084" width="14.28515625" customWidth="1"/>
    <col min="14085" max="14085" width="16.140625" customWidth="1"/>
    <col min="14086" max="14086" width="18.42578125" customWidth="1"/>
    <col min="14087" max="14087" width="14.7109375" customWidth="1"/>
    <col min="14088" max="14088" width="16.7109375" customWidth="1"/>
    <col min="14089" max="14089" width="18.28515625" customWidth="1"/>
    <col min="14090" max="14090" width="15.42578125" customWidth="1"/>
    <col min="14337" max="14337" width="27.42578125" customWidth="1"/>
    <col min="14338" max="14338" width="14.85546875" customWidth="1"/>
    <col min="14339" max="14339" width="16.85546875" customWidth="1"/>
    <col min="14340" max="14340" width="14.28515625" customWidth="1"/>
    <col min="14341" max="14341" width="16.140625" customWidth="1"/>
    <col min="14342" max="14342" width="18.42578125" customWidth="1"/>
    <col min="14343" max="14343" width="14.7109375" customWidth="1"/>
    <col min="14344" max="14344" width="16.7109375" customWidth="1"/>
    <col min="14345" max="14345" width="18.28515625" customWidth="1"/>
    <col min="14346" max="14346" width="15.42578125" customWidth="1"/>
    <col min="14593" max="14593" width="27.42578125" customWidth="1"/>
    <col min="14594" max="14594" width="14.85546875" customWidth="1"/>
    <col min="14595" max="14595" width="16.85546875" customWidth="1"/>
    <col min="14596" max="14596" width="14.28515625" customWidth="1"/>
    <col min="14597" max="14597" width="16.140625" customWidth="1"/>
    <col min="14598" max="14598" width="18.42578125" customWidth="1"/>
    <col min="14599" max="14599" width="14.7109375" customWidth="1"/>
    <col min="14600" max="14600" width="16.7109375" customWidth="1"/>
    <col min="14601" max="14601" width="18.28515625" customWidth="1"/>
    <col min="14602" max="14602" width="15.42578125" customWidth="1"/>
    <col min="14849" max="14849" width="27.42578125" customWidth="1"/>
    <col min="14850" max="14850" width="14.85546875" customWidth="1"/>
    <col min="14851" max="14851" width="16.85546875" customWidth="1"/>
    <col min="14852" max="14852" width="14.28515625" customWidth="1"/>
    <col min="14853" max="14853" width="16.140625" customWidth="1"/>
    <col min="14854" max="14854" width="18.42578125" customWidth="1"/>
    <col min="14855" max="14855" width="14.7109375" customWidth="1"/>
    <col min="14856" max="14856" width="16.7109375" customWidth="1"/>
    <col min="14857" max="14857" width="18.28515625" customWidth="1"/>
    <col min="14858" max="14858" width="15.42578125" customWidth="1"/>
    <col min="15105" max="15105" width="27.42578125" customWidth="1"/>
    <col min="15106" max="15106" width="14.85546875" customWidth="1"/>
    <col min="15107" max="15107" width="16.85546875" customWidth="1"/>
    <col min="15108" max="15108" width="14.28515625" customWidth="1"/>
    <col min="15109" max="15109" width="16.140625" customWidth="1"/>
    <col min="15110" max="15110" width="18.42578125" customWidth="1"/>
    <col min="15111" max="15111" width="14.7109375" customWidth="1"/>
    <col min="15112" max="15112" width="16.7109375" customWidth="1"/>
    <col min="15113" max="15113" width="18.28515625" customWidth="1"/>
    <col min="15114" max="15114" width="15.42578125" customWidth="1"/>
    <col min="15361" max="15361" width="27.42578125" customWidth="1"/>
    <col min="15362" max="15362" width="14.85546875" customWidth="1"/>
    <col min="15363" max="15363" width="16.85546875" customWidth="1"/>
    <col min="15364" max="15364" width="14.28515625" customWidth="1"/>
    <col min="15365" max="15365" width="16.140625" customWidth="1"/>
    <col min="15366" max="15366" width="18.42578125" customWidth="1"/>
    <col min="15367" max="15367" width="14.7109375" customWidth="1"/>
    <col min="15368" max="15368" width="16.7109375" customWidth="1"/>
    <col min="15369" max="15369" width="18.28515625" customWidth="1"/>
    <col min="15370" max="15370" width="15.42578125" customWidth="1"/>
    <col min="15617" max="15617" width="27.42578125" customWidth="1"/>
    <col min="15618" max="15618" width="14.85546875" customWidth="1"/>
    <col min="15619" max="15619" width="16.85546875" customWidth="1"/>
    <col min="15620" max="15620" width="14.28515625" customWidth="1"/>
    <col min="15621" max="15621" width="16.140625" customWidth="1"/>
    <col min="15622" max="15622" width="18.42578125" customWidth="1"/>
    <col min="15623" max="15623" width="14.7109375" customWidth="1"/>
    <col min="15624" max="15624" width="16.7109375" customWidth="1"/>
    <col min="15625" max="15625" width="18.28515625" customWidth="1"/>
    <col min="15626" max="15626" width="15.42578125" customWidth="1"/>
    <col min="15873" max="15873" width="27.42578125" customWidth="1"/>
    <col min="15874" max="15874" width="14.85546875" customWidth="1"/>
    <col min="15875" max="15875" width="16.85546875" customWidth="1"/>
    <col min="15876" max="15876" width="14.28515625" customWidth="1"/>
    <col min="15877" max="15877" width="16.140625" customWidth="1"/>
    <col min="15878" max="15878" width="18.42578125" customWidth="1"/>
    <col min="15879" max="15879" width="14.7109375" customWidth="1"/>
    <col min="15880" max="15880" width="16.7109375" customWidth="1"/>
    <col min="15881" max="15881" width="18.28515625" customWidth="1"/>
    <col min="15882" max="15882" width="15.42578125" customWidth="1"/>
    <col min="16129" max="16129" width="27.42578125" customWidth="1"/>
    <col min="16130" max="16130" width="14.85546875" customWidth="1"/>
    <col min="16131" max="16131" width="16.85546875" customWidth="1"/>
    <col min="16132" max="16132" width="14.28515625" customWidth="1"/>
    <col min="16133" max="16133" width="16.140625" customWidth="1"/>
    <col min="16134" max="16134" width="18.42578125" customWidth="1"/>
    <col min="16135" max="16135" width="14.7109375" customWidth="1"/>
    <col min="16136" max="16136" width="16.7109375" customWidth="1"/>
    <col min="16137" max="16137" width="18.28515625" customWidth="1"/>
    <col min="16138" max="16138" width="15.42578125" customWidth="1"/>
  </cols>
  <sheetData>
    <row r="1" spans="1:13" ht="15.75" x14ac:dyDescent="0.25">
      <c r="A1" s="1" t="s">
        <v>0</v>
      </c>
      <c r="B1" s="1"/>
      <c r="C1" s="1"/>
      <c r="D1" s="1"/>
      <c r="E1" s="1"/>
      <c r="F1" s="1"/>
      <c r="G1" s="1"/>
      <c r="H1" s="1"/>
      <c r="I1" s="1"/>
      <c r="J1" s="1"/>
    </row>
    <row r="2" spans="1:13" ht="15.75" x14ac:dyDescent="0.25">
      <c r="A2" s="1" t="s">
        <v>72</v>
      </c>
      <c r="B2" s="75"/>
      <c r="C2" s="75"/>
      <c r="D2" s="75"/>
      <c r="E2" s="36"/>
      <c r="F2" s="36"/>
      <c r="G2" s="3" t="s">
        <v>2</v>
      </c>
      <c r="H2" s="4" t="s">
        <v>3</v>
      </c>
      <c r="I2" s="5"/>
      <c r="J2" s="5"/>
    </row>
    <row r="3" spans="1:13" ht="15.75" x14ac:dyDescent="0.25">
      <c r="A3" s="1" t="s">
        <v>73</v>
      </c>
      <c r="B3" s="1"/>
      <c r="C3" s="1"/>
      <c r="D3" s="1"/>
      <c r="E3" s="36"/>
      <c r="F3" s="36"/>
      <c r="G3" s="37"/>
      <c r="H3" s="1"/>
      <c r="I3" s="1"/>
      <c r="J3" s="1"/>
    </row>
    <row r="4" spans="1:13" s="2" customFormat="1" ht="12.75" x14ac:dyDescent="0.2">
      <c r="A4" s="8"/>
      <c r="B4" s="38" t="s">
        <v>142</v>
      </c>
      <c r="C4" s="39"/>
      <c r="D4" s="40"/>
      <c r="E4" s="38" t="s">
        <v>143</v>
      </c>
      <c r="F4" s="39"/>
      <c r="G4" s="40"/>
      <c r="H4" s="38" t="s">
        <v>143</v>
      </c>
      <c r="I4" s="39"/>
      <c r="J4" s="40"/>
      <c r="K4" s="72"/>
      <c r="L4" s="72"/>
      <c r="M4" s="72"/>
    </row>
    <row r="5" spans="1:13" x14ac:dyDescent="0.25">
      <c r="A5" s="41"/>
      <c r="B5" s="42" t="s">
        <v>74</v>
      </c>
      <c r="C5" s="43"/>
      <c r="D5" s="43"/>
      <c r="E5" s="42" t="s">
        <v>75</v>
      </c>
      <c r="F5" s="43"/>
      <c r="G5" s="43"/>
      <c r="H5" s="42" t="s">
        <v>76</v>
      </c>
      <c r="I5" s="43"/>
      <c r="J5" s="44"/>
      <c r="K5" s="77"/>
      <c r="L5" s="77"/>
      <c r="M5" s="78"/>
    </row>
    <row r="6" spans="1:13" x14ac:dyDescent="0.25">
      <c r="A6" s="11" t="s">
        <v>77</v>
      </c>
      <c r="B6" s="45" t="s">
        <v>78</v>
      </c>
      <c r="C6" s="45" t="s">
        <v>79</v>
      </c>
      <c r="D6" s="45" t="s">
        <v>80</v>
      </c>
      <c r="E6" s="45" t="s">
        <v>78</v>
      </c>
      <c r="F6" s="45" t="s">
        <v>79</v>
      </c>
      <c r="G6" s="45" t="s">
        <v>80</v>
      </c>
      <c r="H6" s="45" t="s">
        <v>78</v>
      </c>
      <c r="I6" s="45" t="s">
        <v>79</v>
      </c>
      <c r="J6" s="45" t="s">
        <v>80</v>
      </c>
    </row>
    <row r="7" spans="1:13" x14ac:dyDescent="0.25">
      <c r="A7" s="11" t="s">
        <v>81</v>
      </c>
      <c r="B7" s="62" t="s">
        <v>139</v>
      </c>
      <c r="C7" s="45" t="s">
        <v>141</v>
      </c>
      <c r="D7" s="45"/>
      <c r="E7" s="62" t="s">
        <v>139</v>
      </c>
      <c r="F7" s="45" t="s">
        <v>141</v>
      </c>
      <c r="G7" s="45"/>
      <c r="H7" s="62" t="s">
        <v>139</v>
      </c>
      <c r="I7" s="45" t="s">
        <v>141</v>
      </c>
      <c r="J7" s="45"/>
    </row>
    <row r="8" spans="1:13" x14ac:dyDescent="0.25">
      <c r="A8" s="41"/>
      <c r="B8" s="63" t="s">
        <v>140</v>
      </c>
      <c r="C8" s="11" t="s">
        <v>123</v>
      </c>
      <c r="D8" s="11"/>
      <c r="E8" s="63" t="s">
        <v>140</v>
      </c>
      <c r="F8" s="11" t="s">
        <v>123</v>
      </c>
      <c r="G8" s="11"/>
      <c r="H8" s="63" t="s">
        <v>140</v>
      </c>
      <c r="I8" s="11" t="s">
        <v>123</v>
      </c>
      <c r="J8" s="11"/>
    </row>
    <row r="9" spans="1:13" ht="22.5" customHeight="1" x14ac:dyDescent="0.25">
      <c r="A9" s="46" t="s">
        <v>85</v>
      </c>
      <c r="B9" s="15"/>
      <c r="C9" s="15"/>
      <c r="D9" s="15"/>
      <c r="E9" s="15"/>
      <c r="F9" s="15"/>
      <c r="G9" s="15"/>
      <c r="H9" s="15"/>
      <c r="I9" s="15"/>
      <c r="J9" s="15"/>
    </row>
    <row r="10" spans="1:13" ht="22.5" customHeight="1" x14ac:dyDescent="0.25">
      <c r="A10" s="46" t="s">
        <v>86</v>
      </c>
      <c r="B10" s="15"/>
      <c r="C10" s="15"/>
      <c r="D10" s="15"/>
      <c r="E10" s="15"/>
      <c r="F10" s="15"/>
      <c r="G10" s="15"/>
      <c r="H10" s="15"/>
      <c r="I10" s="15"/>
      <c r="J10" s="15"/>
    </row>
    <row r="11" spans="1:13" ht="22.5" customHeight="1" x14ac:dyDescent="0.25">
      <c r="A11" s="54" t="s">
        <v>87</v>
      </c>
      <c r="B11" s="47"/>
      <c r="C11" s="47"/>
      <c r="D11" s="47"/>
      <c r="E11" s="48">
        <v>419239.09989379119</v>
      </c>
      <c r="F11" s="48">
        <v>2348978.5259096688</v>
      </c>
      <c r="G11" s="48"/>
      <c r="H11" s="55">
        <v>419239.09989379119</v>
      </c>
      <c r="I11" s="48"/>
      <c r="J11" s="48"/>
    </row>
    <row r="12" spans="1:13" ht="22.5" customHeight="1" x14ac:dyDescent="0.25">
      <c r="A12" s="54" t="s">
        <v>88</v>
      </c>
      <c r="B12" s="49"/>
      <c r="C12" s="49"/>
      <c r="D12" s="49"/>
      <c r="E12" s="48">
        <v>36520.677284496756</v>
      </c>
      <c r="F12" s="48">
        <v>204623.7736763884</v>
      </c>
      <c r="G12" s="48"/>
      <c r="H12" s="55">
        <v>36520.677284496756</v>
      </c>
      <c r="I12" s="48"/>
      <c r="J12" s="48"/>
    </row>
    <row r="13" spans="1:13" ht="22.5" customHeight="1" x14ac:dyDescent="0.25">
      <c r="A13" s="54" t="s">
        <v>89</v>
      </c>
      <c r="B13" s="49"/>
      <c r="C13" s="49"/>
      <c r="D13" s="49"/>
      <c r="E13" s="48">
        <v>171778.74271764979</v>
      </c>
      <c r="F13" s="48">
        <v>962468.85835253412</v>
      </c>
      <c r="G13" s="48"/>
      <c r="H13" s="55">
        <v>171778.74271764979</v>
      </c>
      <c r="I13" s="48"/>
      <c r="J13" s="48"/>
    </row>
    <row r="14" spans="1:13" ht="22.5" customHeight="1" x14ac:dyDescent="0.25">
      <c r="A14" s="46" t="s">
        <v>90</v>
      </c>
      <c r="B14" s="50">
        <f>SUM(B11:B13)</f>
        <v>0</v>
      </c>
      <c r="C14" s="50">
        <f t="shared" ref="C14:J14" si="0">SUM(C11:C13)</f>
        <v>0</v>
      </c>
      <c r="D14" s="50">
        <f t="shared" si="0"/>
        <v>0</v>
      </c>
      <c r="E14" s="50">
        <f t="shared" si="0"/>
        <v>627538.51989593776</v>
      </c>
      <c r="F14" s="50">
        <f t="shared" si="0"/>
        <v>3516071.1579385912</v>
      </c>
      <c r="G14" s="50">
        <f t="shared" si="0"/>
        <v>0</v>
      </c>
      <c r="H14" s="50">
        <f t="shared" si="0"/>
        <v>627538.51989593776</v>
      </c>
      <c r="I14" s="50">
        <f t="shared" si="0"/>
        <v>0</v>
      </c>
      <c r="J14" s="50">
        <f t="shared" si="0"/>
        <v>0</v>
      </c>
    </row>
    <row r="15" spans="1:13" ht="22.5" customHeight="1" x14ac:dyDescent="0.25">
      <c r="A15" s="46" t="s">
        <v>91</v>
      </c>
      <c r="B15" s="53"/>
      <c r="C15" s="53"/>
      <c r="D15" s="53"/>
      <c r="E15" s="53"/>
      <c r="F15" s="53"/>
      <c r="G15" s="53"/>
      <c r="H15" s="53"/>
      <c r="I15" s="53"/>
      <c r="J15" s="53"/>
    </row>
    <row r="16" spans="1:13" ht="22.5" customHeight="1" x14ac:dyDescent="0.25">
      <c r="A16" s="54" t="s">
        <v>92</v>
      </c>
      <c r="B16" s="48"/>
      <c r="C16" s="48"/>
      <c r="D16" s="48"/>
      <c r="E16" s="48">
        <v>3686.4485341448908</v>
      </c>
      <c r="F16" s="48">
        <v>20655.011533445399</v>
      </c>
      <c r="G16" s="48"/>
      <c r="H16" s="48">
        <v>3686.4485341448908</v>
      </c>
      <c r="I16" s="48"/>
      <c r="J16" s="48"/>
    </row>
    <row r="17" spans="1:13" ht="22.5" customHeight="1" x14ac:dyDescent="0.25">
      <c r="A17" s="54" t="s">
        <v>93</v>
      </c>
      <c r="B17" s="48"/>
      <c r="C17" s="48"/>
      <c r="D17" s="48"/>
      <c r="E17" s="48">
        <v>50947.239373212855</v>
      </c>
      <c r="F17" s="48">
        <v>285455.17646701942</v>
      </c>
      <c r="G17" s="48"/>
      <c r="H17" s="48">
        <v>50947.239373212855</v>
      </c>
      <c r="I17" s="48"/>
      <c r="J17" s="48"/>
      <c r="K17" s="79"/>
      <c r="L17" s="79"/>
      <c r="M17" s="79"/>
    </row>
    <row r="18" spans="1:13" ht="22.5" customHeight="1" x14ac:dyDescent="0.25">
      <c r="A18" s="54" t="s">
        <v>94</v>
      </c>
      <c r="B18" s="48"/>
      <c r="C18" s="48"/>
      <c r="D18" s="48"/>
      <c r="E18" s="48">
        <v>14292.947307194196</v>
      </c>
      <c r="F18" s="48">
        <v>80082.764954564307</v>
      </c>
      <c r="G18" s="48"/>
      <c r="H18" s="48">
        <v>14292.947307194196</v>
      </c>
      <c r="I18" s="48"/>
      <c r="J18" s="48"/>
    </row>
    <row r="19" spans="1:13" ht="22.5" customHeight="1" x14ac:dyDescent="0.25">
      <c r="A19" s="46" t="s">
        <v>95</v>
      </c>
      <c r="B19" s="52">
        <f>SUM(B16:B18)</f>
        <v>0</v>
      </c>
      <c r="C19" s="52">
        <f t="shared" ref="C19:J19" si="1">SUM(C16:C18)</f>
        <v>0</v>
      </c>
      <c r="D19" s="52">
        <f t="shared" si="1"/>
        <v>0</v>
      </c>
      <c r="E19" s="52">
        <f t="shared" si="1"/>
        <v>68926.635214551934</v>
      </c>
      <c r="F19" s="52">
        <f t="shared" si="1"/>
        <v>386192.95295502909</v>
      </c>
      <c r="G19" s="52">
        <f t="shared" si="1"/>
        <v>0</v>
      </c>
      <c r="H19" s="52">
        <f t="shared" si="1"/>
        <v>68926.635214551934</v>
      </c>
      <c r="I19" s="52">
        <f t="shared" si="1"/>
        <v>0</v>
      </c>
      <c r="J19" s="52">
        <f t="shared" si="1"/>
        <v>0</v>
      </c>
    </row>
    <row r="20" spans="1:13" ht="22.5" customHeight="1" x14ac:dyDescent="0.25">
      <c r="A20" s="54" t="s">
        <v>96</v>
      </c>
      <c r="B20" s="48"/>
      <c r="C20" s="48"/>
      <c r="D20" s="48"/>
      <c r="E20" s="48">
        <v>1012.1515122346715</v>
      </c>
      <c r="F20" s="48">
        <v>5671.0411023412535</v>
      </c>
      <c r="G20" s="48"/>
      <c r="H20" s="48">
        <v>1012.1515122346715</v>
      </c>
      <c r="I20" s="48"/>
      <c r="J20" s="48"/>
    </row>
    <row r="21" spans="1:13" ht="22.5" customHeight="1" x14ac:dyDescent="0.25">
      <c r="A21" s="46" t="s">
        <v>97</v>
      </c>
      <c r="B21" s="53"/>
      <c r="C21" s="53"/>
      <c r="D21" s="53"/>
      <c r="E21" s="53"/>
      <c r="F21" s="53"/>
      <c r="G21" s="53"/>
      <c r="H21" s="53"/>
      <c r="I21" s="53"/>
      <c r="J21" s="53"/>
    </row>
    <row r="22" spans="1:13" ht="22.5" customHeight="1" x14ac:dyDescent="0.25">
      <c r="A22" s="54" t="s">
        <v>98</v>
      </c>
      <c r="B22" s="48"/>
      <c r="C22" s="48"/>
      <c r="D22" s="48"/>
      <c r="E22" s="48">
        <v>213944.04477787425</v>
      </c>
      <c r="F22" s="48">
        <v>1198719.2202654707</v>
      </c>
      <c r="G22" s="48"/>
      <c r="H22" s="48">
        <v>213944.04477787425</v>
      </c>
      <c r="I22" s="48"/>
      <c r="J22" s="48"/>
    </row>
    <row r="23" spans="1:13" ht="22.5" customHeight="1" x14ac:dyDescent="0.25">
      <c r="A23" s="54" t="s">
        <v>99</v>
      </c>
      <c r="B23" s="48"/>
      <c r="C23" s="48"/>
      <c r="D23" s="48"/>
      <c r="E23" s="48">
        <v>0</v>
      </c>
      <c r="F23" s="48">
        <v>0</v>
      </c>
      <c r="G23" s="48"/>
      <c r="H23" s="48">
        <v>0</v>
      </c>
      <c r="I23" s="48"/>
      <c r="J23" s="48"/>
    </row>
    <row r="24" spans="1:13" ht="22.5" customHeight="1" x14ac:dyDescent="0.25">
      <c r="A24" s="54" t="s">
        <v>100</v>
      </c>
      <c r="B24" s="48"/>
      <c r="C24" s="48"/>
      <c r="D24" s="48"/>
      <c r="E24" s="48">
        <v>23309.566301707797</v>
      </c>
      <c r="F24" s="48">
        <v>130602.49080977991</v>
      </c>
      <c r="G24" s="48"/>
      <c r="H24" s="48">
        <v>23309.566301707797</v>
      </c>
      <c r="I24" s="48"/>
      <c r="J24" s="48"/>
    </row>
    <row r="25" spans="1:13" ht="22.5" customHeight="1" x14ac:dyDescent="0.25">
      <c r="A25" s="46" t="s">
        <v>101</v>
      </c>
      <c r="B25" s="52">
        <f>SUM(B22:B24)</f>
        <v>0</v>
      </c>
      <c r="C25" s="52">
        <f t="shared" ref="C25:J25" si="2">SUM(C22:C24)</f>
        <v>0</v>
      </c>
      <c r="D25" s="52">
        <f t="shared" si="2"/>
        <v>0</v>
      </c>
      <c r="E25" s="52">
        <f t="shared" si="2"/>
        <v>237253.61107958204</v>
      </c>
      <c r="F25" s="52">
        <f t="shared" si="2"/>
        <v>1329321.7110752505</v>
      </c>
      <c r="G25" s="52">
        <f t="shared" si="2"/>
        <v>0</v>
      </c>
      <c r="H25" s="52">
        <f t="shared" si="2"/>
        <v>237253.61107958204</v>
      </c>
      <c r="I25" s="52">
        <f t="shared" si="2"/>
        <v>0</v>
      </c>
      <c r="J25" s="52">
        <f t="shared" si="2"/>
        <v>0</v>
      </c>
    </row>
    <row r="26" spans="1:13" ht="22.5" customHeight="1" x14ac:dyDescent="0.25">
      <c r="A26" s="46" t="s">
        <v>102</v>
      </c>
      <c r="B26" s="53"/>
      <c r="C26" s="53"/>
      <c r="D26" s="53"/>
      <c r="E26" s="53"/>
      <c r="F26" s="53"/>
      <c r="G26" s="53"/>
      <c r="H26" s="53"/>
      <c r="I26" s="53"/>
      <c r="J26" s="53"/>
    </row>
    <row r="27" spans="1:13" ht="22.5" customHeight="1" x14ac:dyDescent="0.25">
      <c r="A27" s="54" t="s">
        <v>103</v>
      </c>
      <c r="B27" s="48"/>
      <c r="C27" s="48"/>
      <c r="D27" s="48"/>
      <c r="E27" s="48">
        <v>12269.082297693531</v>
      </c>
      <c r="F27" s="48">
        <v>68743.136928787615</v>
      </c>
      <c r="G27" s="48"/>
      <c r="H27" s="48">
        <v>12269.082297693531</v>
      </c>
      <c r="I27" s="48"/>
      <c r="J27" s="48"/>
    </row>
    <row r="28" spans="1:13" ht="22.5" customHeight="1" x14ac:dyDescent="0.25">
      <c r="A28" s="54" t="s">
        <v>104</v>
      </c>
      <c r="B28" s="48"/>
      <c r="C28" s="48"/>
      <c r="D28" s="48"/>
      <c r="E28" s="48"/>
      <c r="F28" s="48"/>
      <c r="G28" s="48"/>
      <c r="H28" s="48"/>
      <c r="I28" s="48"/>
      <c r="J28" s="48"/>
    </row>
    <row r="29" spans="1:13" ht="22.5" customHeight="1" x14ac:dyDescent="0.25">
      <c r="A29" s="46" t="s">
        <v>105</v>
      </c>
      <c r="B29" s="52">
        <f>SUM(B27:B28)</f>
        <v>0</v>
      </c>
      <c r="C29" s="52">
        <f t="shared" ref="C29:J29" si="3">SUM(C27:C28)</f>
        <v>0</v>
      </c>
      <c r="D29" s="52">
        <f t="shared" si="3"/>
        <v>0</v>
      </c>
      <c r="E29" s="52">
        <f t="shared" si="3"/>
        <v>12269.082297693531</v>
      </c>
      <c r="F29" s="52">
        <f t="shared" si="3"/>
        <v>68743.136928787615</v>
      </c>
      <c r="G29" s="52">
        <f t="shared" si="3"/>
        <v>0</v>
      </c>
      <c r="H29" s="52">
        <f t="shared" si="3"/>
        <v>12269.082297693531</v>
      </c>
      <c r="I29" s="52">
        <f t="shared" si="3"/>
        <v>0</v>
      </c>
      <c r="J29" s="52">
        <f t="shared" si="3"/>
        <v>0</v>
      </c>
    </row>
    <row r="30" spans="1:13" ht="22.5" customHeight="1" x14ac:dyDescent="0.25">
      <c r="A30" s="54" t="s">
        <v>106</v>
      </c>
      <c r="B30" s="48">
        <v>0</v>
      </c>
      <c r="C30" s="48">
        <v>0</v>
      </c>
      <c r="D30" s="48">
        <v>0</v>
      </c>
      <c r="E30" s="48">
        <v>0</v>
      </c>
      <c r="F30" s="48">
        <v>0</v>
      </c>
      <c r="G30" s="48">
        <v>0</v>
      </c>
      <c r="H30" s="48">
        <v>0</v>
      </c>
      <c r="I30" s="48">
        <v>0</v>
      </c>
      <c r="J30" s="48">
        <v>0</v>
      </c>
    </row>
    <row r="31" spans="1:13" ht="22.5" customHeight="1" x14ac:dyDescent="0.25">
      <c r="A31" s="46" t="s">
        <v>107</v>
      </c>
      <c r="B31" s="51">
        <f>B29+B25+B20+B19+B14</f>
        <v>0</v>
      </c>
      <c r="C31" s="51">
        <f t="shared" ref="C31:J31" si="4">C29+C25+C20+C19+C14</f>
        <v>0</v>
      </c>
      <c r="D31" s="51">
        <f t="shared" si="4"/>
        <v>0</v>
      </c>
      <c r="E31" s="51">
        <f t="shared" si="4"/>
        <v>947000</v>
      </c>
      <c r="F31" s="51">
        <f t="shared" si="4"/>
        <v>5306000</v>
      </c>
      <c r="G31" s="51">
        <f t="shared" si="4"/>
        <v>0</v>
      </c>
      <c r="H31" s="51">
        <f t="shared" si="4"/>
        <v>947000</v>
      </c>
      <c r="I31" s="51">
        <f t="shared" si="4"/>
        <v>0</v>
      </c>
      <c r="J31" s="51">
        <f t="shared" si="4"/>
        <v>0</v>
      </c>
    </row>
    <row r="32" spans="1:13" x14ac:dyDescent="0.25">
      <c r="A32" s="2"/>
      <c r="B32" s="56"/>
      <c r="C32" s="56"/>
      <c r="D32" s="56"/>
      <c r="E32" s="56"/>
      <c r="F32" s="56"/>
      <c r="G32" s="56"/>
      <c r="H32" s="56"/>
      <c r="I32" s="56"/>
      <c r="J32" s="56"/>
    </row>
    <row r="33" spans="1:10" ht="15.75" x14ac:dyDescent="0.25">
      <c r="A33" s="57" t="s">
        <v>108</v>
      </c>
      <c r="B33" s="2"/>
      <c r="C33" s="2"/>
      <c r="D33" s="2"/>
      <c r="E33" s="2"/>
      <c r="F33" s="2"/>
      <c r="G33" s="2"/>
      <c r="H33" s="2"/>
      <c r="I33" s="2"/>
      <c r="J33" s="34"/>
    </row>
    <row r="34" spans="1:10" ht="15.75" x14ac:dyDescent="0.25">
      <c r="A34" s="58" t="s">
        <v>109</v>
      </c>
      <c r="B34" s="59"/>
      <c r="C34" s="60"/>
      <c r="D34" s="60"/>
      <c r="E34" s="60"/>
      <c r="F34" s="60"/>
      <c r="G34" s="60"/>
      <c r="H34" s="60"/>
      <c r="I34" s="60"/>
      <c r="J34" s="60"/>
    </row>
  </sheetData>
  <pageMargins left="0.7" right="0.7" top="0.75" bottom="0.75" header="0.3" footer="0.3"/>
  <pageSetup scale="66" fitToHeight="0" orientation="landscape" r:id="rId1"/>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4"/>
  <sheetViews>
    <sheetView zoomScaleNormal="100" workbookViewId="0">
      <selection activeCell="B9" sqref="B9"/>
    </sheetView>
  </sheetViews>
  <sheetFormatPr defaultRowHeight="15" x14ac:dyDescent="0.25"/>
  <cols>
    <col min="1" max="1" width="38" customWidth="1"/>
    <col min="2" max="2" width="16.140625" customWidth="1"/>
    <col min="3" max="3" width="18.140625" customWidth="1"/>
    <col min="4" max="4" width="22.7109375" bestFit="1" customWidth="1"/>
    <col min="5" max="5" width="17.140625" customWidth="1"/>
    <col min="6" max="6" width="17.5703125" customWidth="1"/>
    <col min="7" max="7" width="17.5703125" bestFit="1" customWidth="1"/>
    <col min="8" max="8" width="17.42578125" customWidth="1"/>
    <col min="9" max="9" width="16.28515625" customWidth="1"/>
    <col min="10" max="10" width="17.5703125" bestFit="1" customWidth="1"/>
    <col min="11" max="13" width="14" customWidth="1"/>
    <col min="257" max="257" width="32.85546875" customWidth="1"/>
    <col min="258" max="258" width="15.5703125" customWidth="1"/>
    <col min="259" max="259" width="18.140625" customWidth="1"/>
    <col min="260" max="260" width="18" customWidth="1"/>
    <col min="261" max="261" width="16.140625" customWidth="1"/>
    <col min="262" max="262" width="17.5703125" customWidth="1"/>
    <col min="263" max="264" width="16.42578125" customWidth="1"/>
    <col min="265" max="265" width="16.28515625" customWidth="1"/>
    <col min="266" max="266" width="17" customWidth="1"/>
    <col min="513" max="513" width="32.85546875" customWidth="1"/>
    <col min="514" max="514" width="15.5703125" customWidth="1"/>
    <col min="515" max="515" width="18.140625" customWidth="1"/>
    <col min="516" max="516" width="18" customWidth="1"/>
    <col min="517" max="517" width="16.140625" customWidth="1"/>
    <col min="518" max="518" width="17.5703125" customWidth="1"/>
    <col min="519" max="520" width="16.42578125" customWidth="1"/>
    <col min="521" max="521" width="16.28515625" customWidth="1"/>
    <col min="522" max="522" width="17" customWidth="1"/>
    <col min="769" max="769" width="32.85546875" customWidth="1"/>
    <col min="770" max="770" width="15.5703125" customWidth="1"/>
    <col min="771" max="771" width="18.140625" customWidth="1"/>
    <col min="772" max="772" width="18" customWidth="1"/>
    <col min="773" max="773" width="16.140625" customWidth="1"/>
    <col min="774" max="774" width="17.5703125" customWidth="1"/>
    <col min="775" max="776" width="16.42578125" customWidth="1"/>
    <col min="777" max="777" width="16.28515625" customWidth="1"/>
    <col min="778" max="778" width="17" customWidth="1"/>
    <col min="1025" max="1025" width="32.85546875" customWidth="1"/>
    <col min="1026" max="1026" width="15.5703125" customWidth="1"/>
    <col min="1027" max="1027" width="18.140625" customWidth="1"/>
    <col min="1028" max="1028" width="18" customWidth="1"/>
    <col min="1029" max="1029" width="16.140625" customWidth="1"/>
    <col min="1030" max="1030" width="17.5703125" customWidth="1"/>
    <col min="1031" max="1032" width="16.42578125" customWidth="1"/>
    <col min="1033" max="1033" width="16.28515625" customWidth="1"/>
    <col min="1034" max="1034" width="17" customWidth="1"/>
    <col min="1281" max="1281" width="32.85546875" customWidth="1"/>
    <col min="1282" max="1282" width="15.5703125" customWidth="1"/>
    <col min="1283" max="1283" width="18.140625" customWidth="1"/>
    <col min="1284" max="1284" width="18" customWidth="1"/>
    <col min="1285" max="1285" width="16.140625" customWidth="1"/>
    <col min="1286" max="1286" width="17.5703125" customWidth="1"/>
    <col min="1287" max="1288" width="16.42578125" customWidth="1"/>
    <col min="1289" max="1289" width="16.28515625" customWidth="1"/>
    <col min="1290" max="1290" width="17" customWidth="1"/>
    <col min="1537" max="1537" width="32.85546875" customWidth="1"/>
    <col min="1538" max="1538" width="15.5703125" customWidth="1"/>
    <col min="1539" max="1539" width="18.140625" customWidth="1"/>
    <col min="1540" max="1540" width="18" customWidth="1"/>
    <col min="1541" max="1541" width="16.140625" customWidth="1"/>
    <col min="1542" max="1542" width="17.5703125" customWidth="1"/>
    <col min="1543" max="1544" width="16.42578125" customWidth="1"/>
    <col min="1545" max="1545" width="16.28515625" customWidth="1"/>
    <col min="1546" max="1546" width="17" customWidth="1"/>
    <col min="1793" max="1793" width="32.85546875" customWidth="1"/>
    <col min="1794" max="1794" width="15.5703125" customWidth="1"/>
    <col min="1795" max="1795" width="18.140625" customWidth="1"/>
    <col min="1796" max="1796" width="18" customWidth="1"/>
    <col min="1797" max="1797" width="16.140625" customWidth="1"/>
    <col min="1798" max="1798" width="17.5703125" customWidth="1"/>
    <col min="1799" max="1800" width="16.42578125" customWidth="1"/>
    <col min="1801" max="1801" width="16.28515625" customWidth="1"/>
    <col min="1802" max="1802" width="17" customWidth="1"/>
    <col min="2049" max="2049" width="32.85546875" customWidth="1"/>
    <col min="2050" max="2050" width="15.5703125" customWidth="1"/>
    <col min="2051" max="2051" width="18.140625" customWidth="1"/>
    <col min="2052" max="2052" width="18" customWidth="1"/>
    <col min="2053" max="2053" width="16.140625" customWidth="1"/>
    <col min="2054" max="2054" width="17.5703125" customWidth="1"/>
    <col min="2055" max="2056" width="16.42578125" customWidth="1"/>
    <col min="2057" max="2057" width="16.28515625" customWidth="1"/>
    <col min="2058" max="2058" width="17" customWidth="1"/>
    <col min="2305" max="2305" width="32.85546875" customWidth="1"/>
    <col min="2306" max="2306" width="15.5703125" customWidth="1"/>
    <col min="2307" max="2307" width="18.140625" customWidth="1"/>
    <col min="2308" max="2308" width="18" customWidth="1"/>
    <col min="2309" max="2309" width="16.140625" customWidth="1"/>
    <col min="2310" max="2310" width="17.5703125" customWidth="1"/>
    <col min="2311" max="2312" width="16.42578125" customWidth="1"/>
    <col min="2313" max="2313" width="16.28515625" customWidth="1"/>
    <col min="2314" max="2314" width="17" customWidth="1"/>
    <col min="2561" max="2561" width="32.85546875" customWidth="1"/>
    <col min="2562" max="2562" width="15.5703125" customWidth="1"/>
    <col min="2563" max="2563" width="18.140625" customWidth="1"/>
    <col min="2564" max="2564" width="18" customWidth="1"/>
    <col min="2565" max="2565" width="16.140625" customWidth="1"/>
    <col min="2566" max="2566" width="17.5703125" customWidth="1"/>
    <col min="2567" max="2568" width="16.42578125" customWidth="1"/>
    <col min="2569" max="2569" width="16.28515625" customWidth="1"/>
    <col min="2570" max="2570" width="17" customWidth="1"/>
    <col min="2817" max="2817" width="32.85546875" customWidth="1"/>
    <col min="2818" max="2818" width="15.5703125" customWidth="1"/>
    <col min="2819" max="2819" width="18.140625" customWidth="1"/>
    <col min="2820" max="2820" width="18" customWidth="1"/>
    <col min="2821" max="2821" width="16.140625" customWidth="1"/>
    <col min="2822" max="2822" width="17.5703125" customWidth="1"/>
    <col min="2823" max="2824" width="16.42578125" customWidth="1"/>
    <col min="2825" max="2825" width="16.28515625" customWidth="1"/>
    <col min="2826" max="2826" width="17" customWidth="1"/>
    <col min="3073" max="3073" width="32.85546875" customWidth="1"/>
    <col min="3074" max="3074" width="15.5703125" customWidth="1"/>
    <col min="3075" max="3075" width="18.140625" customWidth="1"/>
    <col min="3076" max="3076" width="18" customWidth="1"/>
    <col min="3077" max="3077" width="16.140625" customWidth="1"/>
    <col min="3078" max="3078" width="17.5703125" customWidth="1"/>
    <col min="3079" max="3080" width="16.42578125" customWidth="1"/>
    <col min="3081" max="3081" width="16.28515625" customWidth="1"/>
    <col min="3082" max="3082" width="17" customWidth="1"/>
    <col min="3329" max="3329" width="32.85546875" customWidth="1"/>
    <col min="3330" max="3330" width="15.5703125" customWidth="1"/>
    <col min="3331" max="3331" width="18.140625" customWidth="1"/>
    <col min="3332" max="3332" width="18" customWidth="1"/>
    <col min="3333" max="3333" width="16.140625" customWidth="1"/>
    <col min="3334" max="3334" width="17.5703125" customWidth="1"/>
    <col min="3335" max="3336" width="16.42578125" customWidth="1"/>
    <col min="3337" max="3337" width="16.28515625" customWidth="1"/>
    <col min="3338" max="3338" width="17" customWidth="1"/>
    <col min="3585" max="3585" width="32.85546875" customWidth="1"/>
    <col min="3586" max="3586" width="15.5703125" customWidth="1"/>
    <col min="3587" max="3587" width="18.140625" customWidth="1"/>
    <col min="3588" max="3588" width="18" customWidth="1"/>
    <col min="3589" max="3589" width="16.140625" customWidth="1"/>
    <col min="3590" max="3590" width="17.5703125" customWidth="1"/>
    <col min="3591" max="3592" width="16.42578125" customWidth="1"/>
    <col min="3593" max="3593" width="16.28515625" customWidth="1"/>
    <col min="3594" max="3594" width="17" customWidth="1"/>
    <col min="3841" max="3841" width="32.85546875" customWidth="1"/>
    <col min="3842" max="3842" width="15.5703125" customWidth="1"/>
    <col min="3843" max="3843" width="18.140625" customWidth="1"/>
    <col min="3844" max="3844" width="18" customWidth="1"/>
    <col min="3845" max="3845" width="16.140625" customWidth="1"/>
    <col min="3846" max="3846" width="17.5703125" customWidth="1"/>
    <col min="3847" max="3848" width="16.42578125" customWidth="1"/>
    <col min="3849" max="3849" width="16.28515625" customWidth="1"/>
    <col min="3850" max="3850" width="17" customWidth="1"/>
    <col min="4097" max="4097" width="32.85546875" customWidth="1"/>
    <col min="4098" max="4098" width="15.5703125" customWidth="1"/>
    <col min="4099" max="4099" width="18.140625" customWidth="1"/>
    <col min="4100" max="4100" width="18" customWidth="1"/>
    <col min="4101" max="4101" width="16.140625" customWidth="1"/>
    <col min="4102" max="4102" width="17.5703125" customWidth="1"/>
    <col min="4103" max="4104" width="16.42578125" customWidth="1"/>
    <col min="4105" max="4105" width="16.28515625" customWidth="1"/>
    <col min="4106" max="4106" width="17" customWidth="1"/>
    <col min="4353" max="4353" width="32.85546875" customWidth="1"/>
    <col min="4354" max="4354" width="15.5703125" customWidth="1"/>
    <col min="4355" max="4355" width="18.140625" customWidth="1"/>
    <col min="4356" max="4356" width="18" customWidth="1"/>
    <col min="4357" max="4357" width="16.140625" customWidth="1"/>
    <col min="4358" max="4358" width="17.5703125" customWidth="1"/>
    <col min="4359" max="4360" width="16.42578125" customWidth="1"/>
    <col min="4361" max="4361" width="16.28515625" customWidth="1"/>
    <col min="4362" max="4362" width="17" customWidth="1"/>
    <col min="4609" max="4609" width="32.85546875" customWidth="1"/>
    <col min="4610" max="4610" width="15.5703125" customWidth="1"/>
    <col min="4611" max="4611" width="18.140625" customWidth="1"/>
    <col min="4612" max="4612" width="18" customWidth="1"/>
    <col min="4613" max="4613" width="16.140625" customWidth="1"/>
    <col min="4614" max="4614" width="17.5703125" customWidth="1"/>
    <col min="4615" max="4616" width="16.42578125" customWidth="1"/>
    <col min="4617" max="4617" width="16.28515625" customWidth="1"/>
    <col min="4618" max="4618" width="17" customWidth="1"/>
    <col min="4865" max="4865" width="32.85546875" customWidth="1"/>
    <col min="4866" max="4866" width="15.5703125" customWidth="1"/>
    <col min="4867" max="4867" width="18.140625" customWidth="1"/>
    <col min="4868" max="4868" width="18" customWidth="1"/>
    <col min="4869" max="4869" width="16.140625" customWidth="1"/>
    <col min="4870" max="4870" width="17.5703125" customWidth="1"/>
    <col min="4871" max="4872" width="16.42578125" customWidth="1"/>
    <col min="4873" max="4873" width="16.28515625" customWidth="1"/>
    <col min="4874" max="4874" width="17" customWidth="1"/>
    <col min="5121" max="5121" width="32.85546875" customWidth="1"/>
    <col min="5122" max="5122" width="15.5703125" customWidth="1"/>
    <col min="5123" max="5123" width="18.140625" customWidth="1"/>
    <col min="5124" max="5124" width="18" customWidth="1"/>
    <col min="5125" max="5125" width="16.140625" customWidth="1"/>
    <col min="5126" max="5126" width="17.5703125" customWidth="1"/>
    <col min="5127" max="5128" width="16.42578125" customWidth="1"/>
    <col min="5129" max="5129" width="16.28515625" customWidth="1"/>
    <col min="5130" max="5130" width="17" customWidth="1"/>
    <col min="5377" max="5377" width="32.85546875" customWidth="1"/>
    <col min="5378" max="5378" width="15.5703125" customWidth="1"/>
    <col min="5379" max="5379" width="18.140625" customWidth="1"/>
    <col min="5380" max="5380" width="18" customWidth="1"/>
    <col min="5381" max="5381" width="16.140625" customWidth="1"/>
    <col min="5382" max="5382" width="17.5703125" customWidth="1"/>
    <col min="5383" max="5384" width="16.42578125" customWidth="1"/>
    <col min="5385" max="5385" width="16.28515625" customWidth="1"/>
    <col min="5386" max="5386" width="17" customWidth="1"/>
    <col min="5633" max="5633" width="32.85546875" customWidth="1"/>
    <col min="5634" max="5634" width="15.5703125" customWidth="1"/>
    <col min="5635" max="5635" width="18.140625" customWidth="1"/>
    <col min="5636" max="5636" width="18" customWidth="1"/>
    <col min="5637" max="5637" width="16.140625" customWidth="1"/>
    <col min="5638" max="5638" width="17.5703125" customWidth="1"/>
    <col min="5639" max="5640" width="16.42578125" customWidth="1"/>
    <col min="5641" max="5641" width="16.28515625" customWidth="1"/>
    <col min="5642" max="5642" width="17" customWidth="1"/>
    <col min="5889" max="5889" width="32.85546875" customWidth="1"/>
    <col min="5890" max="5890" width="15.5703125" customWidth="1"/>
    <col min="5891" max="5891" width="18.140625" customWidth="1"/>
    <col min="5892" max="5892" width="18" customWidth="1"/>
    <col min="5893" max="5893" width="16.140625" customWidth="1"/>
    <col min="5894" max="5894" width="17.5703125" customWidth="1"/>
    <col min="5895" max="5896" width="16.42578125" customWidth="1"/>
    <col min="5897" max="5897" width="16.28515625" customWidth="1"/>
    <col min="5898" max="5898" width="17" customWidth="1"/>
    <col min="6145" max="6145" width="32.85546875" customWidth="1"/>
    <col min="6146" max="6146" width="15.5703125" customWidth="1"/>
    <col min="6147" max="6147" width="18.140625" customWidth="1"/>
    <col min="6148" max="6148" width="18" customWidth="1"/>
    <col min="6149" max="6149" width="16.140625" customWidth="1"/>
    <col min="6150" max="6150" width="17.5703125" customWidth="1"/>
    <col min="6151" max="6152" width="16.42578125" customWidth="1"/>
    <col min="6153" max="6153" width="16.28515625" customWidth="1"/>
    <col min="6154" max="6154" width="17" customWidth="1"/>
    <col min="6401" max="6401" width="32.85546875" customWidth="1"/>
    <col min="6402" max="6402" width="15.5703125" customWidth="1"/>
    <col min="6403" max="6403" width="18.140625" customWidth="1"/>
    <col min="6404" max="6404" width="18" customWidth="1"/>
    <col min="6405" max="6405" width="16.140625" customWidth="1"/>
    <col min="6406" max="6406" width="17.5703125" customWidth="1"/>
    <col min="6407" max="6408" width="16.42578125" customWidth="1"/>
    <col min="6409" max="6409" width="16.28515625" customWidth="1"/>
    <col min="6410" max="6410" width="17" customWidth="1"/>
    <col min="6657" max="6657" width="32.85546875" customWidth="1"/>
    <col min="6658" max="6658" width="15.5703125" customWidth="1"/>
    <col min="6659" max="6659" width="18.140625" customWidth="1"/>
    <col min="6660" max="6660" width="18" customWidth="1"/>
    <col min="6661" max="6661" width="16.140625" customWidth="1"/>
    <col min="6662" max="6662" width="17.5703125" customWidth="1"/>
    <col min="6663" max="6664" width="16.42578125" customWidth="1"/>
    <col min="6665" max="6665" width="16.28515625" customWidth="1"/>
    <col min="6666" max="6666" width="17" customWidth="1"/>
    <col min="6913" max="6913" width="32.85546875" customWidth="1"/>
    <col min="6914" max="6914" width="15.5703125" customWidth="1"/>
    <col min="6915" max="6915" width="18.140625" customWidth="1"/>
    <col min="6916" max="6916" width="18" customWidth="1"/>
    <col min="6917" max="6917" width="16.140625" customWidth="1"/>
    <col min="6918" max="6918" width="17.5703125" customWidth="1"/>
    <col min="6919" max="6920" width="16.42578125" customWidth="1"/>
    <col min="6921" max="6921" width="16.28515625" customWidth="1"/>
    <col min="6922" max="6922" width="17" customWidth="1"/>
    <col min="7169" max="7169" width="32.85546875" customWidth="1"/>
    <col min="7170" max="7170" width="15.5703125" customWidth="1"/>
    <col min="7171" max="7171" width="18.140625" customWidth="1"/>
    <col min="7172" max="7172" width="18" customWidth="1"/>
    <col min="7173" max="7173" width="16.140625" customWidth="1"/>
    <col min="7174" max="7174" width="17.5703125" customWidth="1"/>
    <col min="7175" max="7176" width="16.42578125" customWidth="1"/>
    <col min="7177" max="7177" width="16.28515625" customWidth="1"/>
    <col min="7178" max="7178" width="17" customWidth="1"/>
    <col min="7425" max="7425" width="32.85546875" customWidth="1"/>
    <col min="7426" max="7426" width="15.5703125" customWidth="1"/>
    <col min="7427" max="7427" width="18.140625" customWidth="1"/>
    <col min="7428" max="7428" width="18" customWidth="1"/>
    <col min="7429" max="7429" width="16.140625" customWidth="1"/>
    <col min="7430" max="7430" width="17.5703125" customWidth="1"/>
    <col min="7431" max="7432" width="16.42578125" customWidth="1"/>
    <col min="7433" max="7433" width="16.28515625" customWidth="1"/>
    <col min="7434" max="7434" width="17" customWidth="1"/>
    <col min="7681" max="7681" width="32.85546875" customWidth="1"/>
    <col min="7682" max="7682" width="15.5703125" customWidth="1"/>
    <col min="7683" max="7683" width="18.140625" customWidth="1"/>
    <col min="7684" max="7684" width="18" customWidth="1"/>
    <col min="7685" max="7685" width="16.140625" customWidth="1"/>
    <col min="7686" max="7686" width="17.5703125" customWidth="1"/>
    <col min="7687" max="7688" width="16.42578125" customWidth="1"/>
    <col min="7689" max="7689" width="16.28515625" customWidth="1"/>
    <col min="7690" max="7690" width="17" customWidth="1"/>
    <col min="7937" max="7937" width="32.85546875" customWidth="1"/>
    <col min="7938" max="7938" width="15.5703125" customWidth="1"/>
    <col min="7939" max="7939" width="18.140625" customWidth="1"/>
    <col min="7940" max="7940" width="18" customWidth="1"/>
    <col min="7941" max="7941" width="16.140625" customWidth="1"/>
    <col min="7942" max="7942" width="17.5703125" customWidth="1"/>
    <col min="7943" max="7944" width="16.42578125" customWidth="1"/>
    <col min="7945" max="7945" width="16.28515625" customWidth="1"/>
    <col min="7946" max="7946" width="17" customWidth="1"/>
    <col min="8193" max="8193" width="32.85546875" customWidth="1"/>
    <col min="8194" max="8194" width="15.5703125" customWidth="1"/>
    <col min="8195" max="8195" width="18.140625" customWidth="1"/>
    <col min="8196" max="8196" width="18" customWidth="1"/>
    <col min="8197" max="8197" width="16.140625" customWidth="1"/>
    <col min="8198" max="8198" width="17.5703125" customWidth="1"/>
    <col min="8199" max="8200" width="16.42578125" customWidth="1"/>
    <col min="8201" max="8201" width="16.28515625" customWidth="1"/>
    <col min="8202" max="8202" width="17" customWidth="1"/>
    <col min="8449" max="8449" width="32.85546875" customWidth="1"/>
    <col min="8450" max="8450" width="15.5703125" customWidth="1"/>
    <col min="8451" max="8451" width="18.140625" customWidth="1"/>
    <col min="8452" max="8452" width="18" customWidth="1"/>
    <col min="8453" max="8453" width="16.140625" customWidth="1"/>
    <col min="8454" max="8454" width="17.5703125" customWidth="1"/>
    <col min="8455" max="8456" width="16.42578125" customWidth="1"/>
    <col min="8457" max="8457" width="16.28515625" customWidth="1"/>
    <col min="8458" max="8458" width="17" customWidth="1"/>
    <col min="8705" max="8705" width="32.85546875" customWidth="1"/>
    <col min="8706" max="8706" width="15.5703125" customWidth="1"/>
    <col min="8707" max="8707" width="18.140625" customWidth="1"/>
    <col min="8708" max="8708" width="18" customWidth="1"/>
    <col min="8709" max="8709" width="16.140625" customWidth="1"/>
    <col min="8710" max="8710" width="17.5703125" customWidth="1"/>
    <col min="8711" max="8712" width="16.42578125" customWidth="1"/>
    <col min="8713" max="8713" width="16.28515625" customWidth="1"/>
    <col min="8714" max="8714" width="17" customWidth="1"/>
    <col min="8961" max="8961" width="32.85546875" customWidth="1"/>
    <col min="8962" max="8962" width="15.5703125" customWidth="1"/>
    <col min="8963" max="8963" width="18.140625" customWidth="1"/>
    <col min="8964" max="8964" width="18" customWidth="1"/>
    <col min="8965" max="8965" width="16.140625" customWidth="1"/>
    <col min="8966" max="8966" width="17.5703125" customWidth="1"/>
    <col min="8967" max="8968" width="16.42578125" customWidth="1"/>
    <col min="8969" max="8969" width="16.28515625" customWidth="1"/>
    <col min="8970" max="8970" width="17" customWidth="1"/>
    <col min="9217" max="9217" width="32.85546875" customWidth="1"/>
    <col min="9218" max="9218" width="15.5703125" customWidth="1"/>
    <col min="9219" max="9219" width="18.140625" customWidth="1"/>
    <col min="9220" max="9220" width="18" customWidth="1"/>
    <col min="9221" max="9221" width="16.140625" customWidth="1"/>
    <col min="9222" max="9222" width="17.5703125" customWidth="1"/>
    <col min="9223" max="9224" width="16.42578125" customWidth="1"/>
    <col min="9225" max="9225" width="16.28515625" customWidth="1"/>
    <col min="9226" max="9226" width="17" customWidth="1"/>
    <col min="9473" max="9473" width="32.85546875" customWidth="1"/>
    <col min="9474" max="9474" width="15.5703125" customWidth="1"/>
    <col min="9475" max="9475" width="18.140625" customWidth="1"/>
    <col min="9476" max="9476" width="18" customWidth="1"/>
    <col min="9477" max="9477" width="16.140625" customWidth="1"/>
    <col min="9478" max="9478" width="17.5703125" customWidth="1"/>
    <col min="9479" max="9480" width="16.42578125" customWidth="1"/>
    <col min="9481" max="9481" width="16.28515625" customWidth="1"/>
    <col min="9482" max="9482" width="17" customWidth="1"/>
    <col min="9729" max="9729" width="32.85546875" customWidth="1"/>
    <col min="9730" max="9730" width="15.5703125" customWidth="1"/>
    <col min="9731" max="9731" width="18.140625" customWidth="1"/>
    <col min="9732" max="9732" width="18" customWidth="1"/>
    <col min="9733" max="9733" width="16.140625" customWidth="1"/>
    <col min="9734" max="9734" width="17.5703125" customWidth="1"/>
    <col min="9735" max="9736" width="16.42578125" customWidth="1"/>
    <col min="9737" max="9737" width="16.28515625" customWidth="1"/>
    <col min="9738" max="9738" width="17" customWidth="1"/>
    <col min="9985" max="9985" width="32.85546875" customWidth="1"/>
    <col min="9986" max="9986" width="15.5703125" customWidth="1"/>
    <col min="9987" max="9987" width="18.140625" customWidth="1"/>
    <col min="9988" max="9988" width="18" customWidth="1"/>
    <col min="9989" max="9989" width="16.140625" customWidth="1"/>
    <col min="9990" max="9990" width="17.5703125" customWidth="1"/>
    <col min="9991" max="9992" width="16.42578125" customWidth="1"/>
    <col min="9993" max="9993" width="16.28515625" customWidth="1"/>
    <col min="9994" max="9994" width="17" customWidth="1"/>
    <col min="10241" max="10241" width="32.85546875" customWidth="1"/>
    <col min="10242" max="10242" width="15.5703125" customWidth="1"/>
    <col min="10243" max="10243" width="18.140625" customWidth="1"/>
    <col min="10244" max="10244" width="18" customWidth="1"/>
    <col min="10245" max="10245" width="16.140625" customWidth="1"/>
    <col min="10246" max="10246" width="17.5703125" customWidth="1"/>
    <col min="10247" max="10248" width="16.42578125" customWidth="1"/>
    <col min="10249" max="10249" width="16.28515625" customWidth="1"/>
    <col min="10250" max="10250" width="17" customWidth="1"/>
    <col min="10497" max="10497" width="32.85546875" customWidth="1"/>
    <col min="10498" max="10498" width="15.5703125" customWidth="1"/>
    <col min="10499" max="10499" width="18.140625" customWidth="1"/>
    <col min="10500" max="10500" width="18" customWidth="1"/>
    <col min="10501" max="10501" width="16.140625" customWidth="1"/>
    <col min="10502" max="10502" width="17.5703125" customWidth="1"/>
    <col min="10503" max="10504" width="16.42578125" customWidth="1"/>
    <col min="10505" max="10505" width="16.28515625" customWidth="1"/>
    <col min="10506" max="10506" width="17" customWidth="1"/>
    <col min="10753" max="10753" width="32.85546875" customWidth="1"/>
    <col min="10754" max="10754" width="15.5703125" customWidth="1"/>
    <col min="10755" max="10755" width="18.140625" customWidth="1"/>
    <col min="10756" max="10756" width="18" customWidth="1"/>
    <col min="10757" max="10757" width="16.140625" customWidth="1"/>
    <col min="10758" max="10758" width="17.5703125" customWidth="1"/>
    <col min="10759" max="10760" width="16.42578125" customWidth="1"/>
    <col min="10761" max="10761" width="16.28515625" customWidth="1"/>
    <col min="10762" max="10762" width="17" customWidth="1"/>
    <col min="11009" max="11009" width="32.85546875" customWidth="1"/>
    <col min="11010" max="11010" width="15.5703125" customWidth="1"/>
    <col min="11011" max="11011" width="18.140625" customWidth="1"/>
    <col min="11012" max="11012" width="18" customWidth="1"/>
    <col min="11013" max="11013" width="16.140625" customWidth="1"/>
    <col min="11014" max="11014" width="17.5703125" customWidth="1"/>
    <col min="11015" max="11016" width="16.42578125" customWidth="1"/>
    <col min="11017" max="11017" width="16.28515625" customWidth="1"/>
    <col min="11018" max="11018" width="17" customWidth="1"/>
    <col min="11265" max="11265" width="32.85546875" customWidth="1"/>
    <col min="11266" max="11266" width="15.5703125" customWidth="1"/>
    <col min="11267" max="11267" width="18.140625" customWidth="1"/>
    <col min="11268" max="11268" width="18" customWidth="1"/>
    <col min="11269" max="11269" width="16.140625" customWidth="1"/>
    <col min="11270" max="11270" width="17.5703125" customWidth="1"/>
    <col min="11271" max="11272" width="16.42578125" customWidth="1"/>
    <col min="11273" max="11273" width="16.28515625" customWidth="1"/>
    <col min="11274" max="11274" width="17" customWidth="1"/>
    <col min="11521" max="11521" width="32.85546875" customWidth="1"/>
    <col min="11522" max="11522" width="15.5703125" customWidth="1"/>
    <col min="11523" max="11523" width="18.140625" customWidth="1"/>
    <col min="11524" max="11524" width="18" customWidth="1"/>
    <col min="11525" max="11525" width="16.140625" customWidth="1"/>
    <col min="11526" max="11526" width="17.5703125" customWidth="1"/>
    <col min="11527" max="11528" width="16.42578125" customWidth="1"/>
    <col min="11529" max="11529" width="16.28515625" customWidth="1"/>
    <col min="11530" max="11530" width="17" customWidth="1"/>
    <col min="11777" max="11777" width="32.85546875" customWidth="1"/>
    <col min="11778" max="11778" width="15.5703125" customWidth="1"/>
    <col min="11779" max="11779" width="18.140625" customWidth="1"/>
    <col min="11780" max="11780" width="18" customWidth="1"/>
    <col min="11781" max="11781" width="16.140625" customWidth="1"/>
    <col min="11782" max="11782" width="17.5703125" customWidth="1"/>
    <col min="11783" max="11784" width="16.42578125" customWidth="1"/>
    <col min="11785" max="11785" width="16.28515625" customWidth="1"/>
    <col min="11786" max="11786" width="17" customWidth="1"/>
    <col min="12033" max="12033" width="32.85546875" customWidth="1"/>
    <col min="12034" max="12034" width="15.5703125" customWidth="1"/>
    <col min="12035" max="12035" width="18.140625" customWidth="1"/>
    <col min="12036" max="12036" width="18" customWidth="1"/>
    <col min="12037" max="12037" width="16.140625" customWidth="1"/>
    <col min="12038" max="12038" width="17.5703125" customWidth="1"/>
    <col min="12039" max="12040" width="16.42578125" customWidth="1"/>
    <col min="12041" max="12041" width="16.28515625" customWidth="1"/>
    <col min="12042" max="12042" width="17" customWidth="1"/>
    <col min="12289" max="12289" width="32.85546875" customWidth="1"/>
    <col min="12290" max="12290" width="15.5703125" customWidth="1"/>
    <col min="12291" max="12291" width="18.140625" customWidth="1"/>
    <col min="12292" max="12292" width="18" customWidth="1"/>
    <col min="12293" max="12293" width="16.140625" customWidth="1"/>
    <col min="12294" max="12294" width="17.5703125" customWidth="1"/>
    <col min="12295" max="12296" width="16.42578125" customWidth="1"/>
    <col min="12297" max="12297" width="16.28515625" customWidth="1"/>
    <col min="12298" max="12298" width="17" customWidth="1"/>
    <col min="12545" max="12545" width="32.85546875" customWidth="1"/>
    <col min="12546" max="12546" width="15.5703125" customWidth="1"/>
    <col min="12547" max="12547" width="18.140625" customWidth="1"/>
    <col min="12548" max="12548" width="18" customWidth="1"/>
    <col min="12549" max="12549" width="16.140625" customWidth="1"/>
    <col min="12550" max="12550" width="17.5703125" customWidth="1"/>
    <col min="12551" max="12552" width="16.42578125" customWidth="1"/>
    <col min="12553" max="12553" width="16.28515625" customWidth="1"/>
    <col min="12554" max="12554" width="17" customWidth="1"/>
    <col min="12801" max="12801" width="32.85546875" customWidth="1"/>
    <col min="12802" max="12802" width="15.5703125" customWidth="1"/>
    <col min="12803" max="12803" width="18.140625" customWidth="1"/>
    <col min="12804" max="12804" width="18" customWidth="1"/>
    <col min="12805" max="12805" width="16.140625" customWidth="1"/>
    <col min="12806" max="12806" width="17.5703125" customWidth="1"/>
    <col min="12807" max="12808" width="16.42578125" customWidth="1"/>
    <col min="12809" max="12809" width="16.28515625" customWidth="1"/>
    <col min="12810" max="12810" width="17" customWidth="1"/>
    <col min="13057" max="13057" width="32.85546875" customWidth="1"/>
    <col min="13058" max="13058" width="15.5703125" customWidth="1"/>
    <col min="13059" max="13059" width="18.140625" customWidth="1"/>
    <col min="13060" max="13060" width="18" customWidth="1"/>
    <col min="13061" max="13061" width="16.140625" customWidth="1"/>
    <col min="13062" max="13062" width="17.5703125" customWidth="1"/>
    <col min="13063" max="13064" width="16.42578125" customWidth="1"/>
    <col min="13065" max="13065" width="16.28515625" customWidth="1"/>
    <col min="13066" max="13066" width="17" customWidth="1"/>
    <col min="13313" max="13313" width="32.85546875" customWidth="1"/>
    <col min="13314" max="13314" width="15.5703125" customWidth="1"/>
    <col min="13315" max="13315" width="18.140625" customWidth="1"/>
    <col min="13316" max="13316" width="18" customWidth="1"/>
    <col min="13317" max="13317" width="16.140625" customWidth="1"/>
    <col min="13318" max="13318" width="17.5703125" customWidth="1"/>
    <col min="13319" max="13320" width="16.42578125" customWidth="1"/>
    <col min="13321" max="13321" width="16.28515625" customWidth="1"/>
    <col min="13322" max="13322" width="17" customWidth="1"/>
    <col min="13569" max="13569" width="32.85546875" customWidth="1"/>
    <col min="13570" max="13570" width="15.5703125" customWidth="1"/>
    <col min="13571" max="13571" width="18.140625" customWidth="1"/>
    <col min="13572" max="13572" width="18" customWidth="1"/>
    <col min="13573" max="13573" width="16.140625" customWidth="1"/>
    <col min="13574" max="13574" width="17.5703125" customWidth="1"/>
    <col min="13575" max="13576" width="16.42578125" customWidth="1"/>
    <col min="13577" max="13577" width="16.28515625" customWidth="1"/>
    <col min="13578" max="13578" width="17" customWidth="1"/>
    <col min="13825" max="13825" width="32.85546875" customWidth="1"/>
    <col min="13826" max="13826" width="15.5703125" customWidth="1"/>
    <col min="13827" max="13827" width="18.140625" customWidth="1"/>
    <col min="13828" max="13828" width="18" customWidth="1"/>
    <col min="13829" max="13829" width="16.140625" customWidth="1"/>
    <col min="13830" max="13830" width="17.5703125" customWidth="1"/>
    <col min="13831" max="13832" width="16.42578125" customWidth="1"/>
    <col min="13833" max="13833" width="16.28515625" customWidth="1"/>
    <col min="13834" max="13834" width="17" customWidth="1"/>
    <col min="14081" max="14081" width="32.85546875" customWidth="1"/>
    <col min="14082" max="14082" width="15.5703125" customWidth="1"/>
    <col min="14083" max="14083" width="18.140625" customWidth="1"/>
    <col min="14084" max="14084" width="18" customWidth="1"/>
    <col min="14085" max="14085" width="16.140625" customWidth="1"/>
    <col min="14086" max="14086" width="17.5703125" customWidth="1"/>
    <col min="14087" max="14088" width="16.42578125" customWidth="1"/>
    <col min="14089" max="14089" width="16.28515625" customWidth="1"/>
    <col min="14090" max="14090" width="17" customWidth="1"/>
    <col min="14337" max="14337" width="32.85546875" customWidth="1"/>
    <col min="14338" max="14338" width="15.5703125" customWidth="1"/>
    <col min="14339" max="14339" width="18.140625" customWidth="1"/>
    <col min="14340" max="14340" width="18" customWidth="1"/>
    <col min="14341" max="14341" width="16.140625" customWidth="1"/>
    <col min="14342" max="14342" width="17.5703125" customWidth="1"/>
    <col min="14343" max="14344" width="16.42578125" customWidth="1"/>
    <col min="14345" max="14345" width="16.28515625" customWidth="1"/>
    <col min="14346" max="14346" width="17" customWidth="1"/>
    <col min="14593" max="14593" width="32.85546875" customWidth="1"/>
    <col min="14594" max="14594" width="15.5703125" customWidth="1"/>
    <col min="14595" max="14595" width="18.140625" customWidth="1"/>
    <col min="14596" max="14596" width="18" customWidth="1"/>
    <col min="14597" max="14597" width="16.140625" customWidth="1"/>
    <col min="14598" max="14598" width="17.5703125" customWidth="1"/>
    <col min="14599" max="14600" width="16.42578125" customWidth="1"/>
    <col min="14601" max="14601" width="16.28515625" customWidth="1"/>
    <col min="14602" max="14602" width="17" customWidth="1"/>
    <col min="14849" max="14849" width="32.85546875" customWidth="1"/>
    <col min="14850" max="14850" width="15.5703125" customWidth="1"/>
    <col min="14851" max="14851" width="18.140625" customWidth="1"/>
    <col min="14852" max="14852" width="18" customWidth="1"/>
    <col min="14853" max="14853" width="16.140625" customWidth="1"/>
    <col min="14854" max="14854" width="17.5703125" customWidth="1"/>
    <col min="14855" max="14856" width="16.42578125" customWidth="1"/>
    <col min="14857" max="14857" width="16.28515625" customWidth="1"/>
    <col min="14858" max="14858" width="17" customWidth="1"/>
    <col min="15105" max="15105" width="32.85546875" customWidth="1"/>
    <col min="15106" max="15106" width="15.5703125" customWidth="1"/>
    <col min="15107" max="15107" width="18.140625" customWidth="1"/>
    <col min="15108" max="15108" width="18" customWidth="1"/>
    <col min="15109" max="15109" width="16.140625" customWidth="1"/>
    <col min="15110" max="15110" width="17.5703125" customWidth="1"/>
    <col min="15111" max="15112" width="16.42578125" customWidth="1"/>
    <col min="15113" max="15113" width="16.28515625" customWidth="1"/>
    <col min="15114" max="15114" width="17" customWidth="1"/>
    <col min="15361" max="15361" width="32.85546875" customWidth="1"/>
    <col min="15362" max="15362" width="15.5703125" customWidth="1"/>
    <col min="15363" max="15363" width="18.140625" customWidth="1"/>
    <col min="15364" max="15364" width="18" customWidth="1"/>
    <col min="15365" max="15365" width="16.140625" customWidth="1"/>
    <col min="15366" max="15366" width="17.5703125" customWidth="1"/>
    <col min="15367" max="15368" width="16.42578125" customWidth="1"/>
    <col min="15369" max="15369" width="16.28515625" customWidth="1"/>
    <col min="15370" max="15370" width="17" customWidth="1"/>
    <col min="15617" max="15617" width="32.85546875" customWidth="1"/>
    <col min="15618" max="15618" width="15.5703125" customWidth="1"/>
    <col min="15619" max="15619" width="18.140625" customWidth="1"/>
    <col min="15620" max="15620" width="18" customWidth="1"/>
    <col min="15621" max="15621" width="16.140625" customWidth="1"/>
    <col min="15622" max="15622" width="17.5703125" customWidth="1"/>
    <col min="15623" max="15624" width="16.42578125" customWidth="1"/>
    <col min="15625" max="15625" width="16.28515625" customWidth="1"/>
    <col min="15626" max="15626" width="17" customWidth="1"/>
    <col min="15873" max="15873" width="32.85546875" customWidth="1"/>
    <col min="15874" max="15874" width="15.5703125" customWidth="1"/>
    <col min="15875" max="15875" width="18.140625" customWidth="1"/>
    <col min="15876" max="15876" width="18" customWidth="1"/>
    <col min="15877" max="15877" width="16.140625" customWidth="1"/>
    <col min="15878" max="15878" width="17.5703125" customWidth="1"/>
    <col min="15879" max="15880" width="16.42578125" customWidth="1"/>
    <col min="15881" max="15881" width="16.28515625" customWidth="1"/>
    <col min="15882" max="15882" width="17" customWidth="1"/>
    <col min="16129" max="16129" width="32.85546875" customWidth="1"/>
    <col min="16130" max="16130" width="15.5703125" customWidth="1"/>
    <col min="16131" max="16131" width="18.140625" customWidth="1"/>
    <col min="16132" max="16132" width="18" customWidth="1"/>
    <col min="16133" max="16133" width="16.140625" customWidth="1"/>
    <col min="16134" max="16134" width="17.5703125" customWidth="1"/>
    <col min="16135" max="16136" width="16.42578125" customWidth="1"/>
    <col min="16137" max="16137" width="16.28515625" customWidth="1"/>
    <col min="16138" max="16138" width="17" customWidth="1"/>
  </cols>
  <sheetData>
    <row r="1" spans="1:13" ht="15.75" x14ac:dyDescent="0.25">
      <c r="A1" s="1" t="s">
        <v>0</v>
      </c>
      <c r="B1" s="1"/>
      <c r="C1" s="1"/>
      <c r="D1" s="1"/>
      <c r="E1" s="1"/>
      <c r="F1" s="1"/>
      <c r="G1" s="1"/>
      <c r="H1" s="1"/>
      <c r="I1" s="1"/>
      <c r="J1" s="1"/>
    </row>
    <row r="2" spans="1:13" ht="15.75" x14ac:dyDescent="0.25">
      <c r="A2" s="1" t="s">
        <v>72</v>
      </c>
      <c r="B2" s="76"/>
      <c r="C2" s="76"/>
      <c r="D2" s="76"/>
      <c r="E2" s="36"/>
      <c r="F2" s="36"/>
      <c r="G2" s="3" t="s">
        <v>2</v>
      </c>
      <c r="H2" s="4" t="s">
        <v>3</v>
      </c>
      <c r="I2" s="5"/>
      <c r="J2" s="5"/>
    </row>
    <row r="3" spans="1:13" ht="15.75" x14ac:dyDescent="0.25">
      <c r="A3" s="1" t="s">
        <v>73</v>
      </c>
      <c r="B3" s="1"/>
      <c r="C3" s="1"/>
      <c r="D3" s="1"/>
      <c r="E3" s="36"/>
      <c r="F3" s="36"/>
      <c r="G3" s="37"/>
      <c r="H3" s="1"/>
      <c r="I3" s="1"/>
      <c r="J3" s="1"/>
    </row>
    <row r="4" spans="1:13" s="2" customFormat="1" ht="12.75" x14ac:dyDescent="0.2">
      <c r="A4" s="8"/>
      <c r="B4" s="38" t="s">
        <v>142</v>
      </c>
      <c r="C4" s="39"/>
      <c r="D4" s="40"/>
      <c r="E4" s="38" t="s">
        <v>143</v>
      </c>
      <c r="F4" s="39"/>
      <c r="G4" s="40"/>
      <c r="H4" s="38" t="s">
        <v>143</v>
      </c>
      <c r="I4" s="39"/>
      <c r="J4" s="40"/>
    </row>
    <row r="5" spans="1:13" x14ac:dyDescent="0.25">
      <c r="A5" s="41"/>
      <c r="B5" s="42" t="s">
        <v>74</v>
      </c>
      <c r="C5" s="43"/>
      <c r="D5" s="43"/>
      <c r="E5" s="42" t="s">
        <v>75</v>
      </c>
      <c r="F5" s="43"/>
      <c r="G5" s="43"/>
      <c r="H5" s="42" t="s">
        <v>76</v>
      </c>
      <c r="I5" s="43"/>
      <c r="J5" s="44"/>
    </row>
    <row r="6" spans="1:13" x14ac:dyDescent="0.25">
      <c r="A6" s="11" t="s">
        <v>77</v>
      </c>
      <c r="B6" s="45" t="s">
        <v>78</v>
      </c>
      <c r="C6" s="45" t="s">
        <v>79</v>
      </c>
      <c r="D6" s="45" t="s">
        <v>80</v>
      </c>
      <c r="E6" s="45" t="s">
        <v>78</v>
      </c>
      <c r="F6" s="45" t="s">
        <v>79</v>
      </c>
      <c r="G6" s="45" t="s">
        <v>80</v>
      </c>
      <c r="H6" s="45" t="s">
        <v>78</v>
      </c>
      <c r="I6" s="45" t="s">
        <v>79</v>
      </c>
      <c r="J6" s="45" t="s">
        <v>80</v>
      </c>
      <c r="K6" s="72"/>
      <c r="L6" s="72"/>
      <c r="M6" s="72"/>
    </row>
    <row r="7" spans="1:13" x14ac:dyDescent="0.25">
      <c r="A7" s="11" t="s">
        <v>81</v>
      </c>
      <c r="B7" s="45" t="s">
        <v>110</v>
      </c>
      <c r="C7" s="45"/>
      <c r="D7" s="45" t="s">
        <v>113</v>
      </c>
      <c r="E7" s="45" t="s">
        <v>110</v>
      </c>
      <c r="F7" s="45" t="s">
        <v>111</v>
      </c>
      <c r="G7" s="45"/>
      <c r="H7" s="45" t="s">
        <v>110</v>
      </c>
      <c r="I7" s="45"/>
      <c r="J7" s="45" t="s">
        <v>113</v>
      </c>
      <c r="K7" s="2"/>
      <c r="L7" s="2"/>
      <c r="M7" s="2"/>
    </row>
    <row r="8" spans="1:13" x14ac:dyDescent="0.25">
      <c r="A8" s="41"/>
      <c r="B8" s="11"/>
      <c r="C8" s="45" t="s">
        <v>112</v>
      </c>
      <c r="D8" s="11" t="s">
        <v>114</v>
      </c>
      <c r="E8" s="11"/>
      <c r="F8" s="45" t="s">
        <v>112</v>
      </c>
      <c r="G8" s="11" t="s">
        <v>114</v>
      </c>
      <c r="H8" s="11"/>
      <c r="I8" s="45" t="s">
        <v>112</v>
      </c>
      <c r="J8" s="11" t="s">
        <v>114</v>
      </c>
      <c r="K8" s="56"/>
      <c r="L8" s="56"/>
      <c r="M8" s="56"/>
    </row>
    <row r="9" spans="1:13" ht="22.5" customHeight="1" x14ac:dyDescent="0.25">
      <c r="A9" s="46" t="s">
        <v>85</v>
      </c>
      <c r="B9" s="15"/>
      <c r="C9" s="15"/>
      <c r="D9" s="15"/>
      <c r="E9" s="15"/>
      <c r="F9" s="15"/>
      <c r="G9" s="15"/>
      <c r="H9" s="15"/>
      <c r="I9" s="15"/>
      <c r="J9" s="15"/>
      <c r="K9" s="56"/>
      <c r="L9" s="56"/>
      <c r="M9" s="56"/>
    </row>
    <row r="10" spans="1:13" ht="22.5" customHeight="1" x14ac:dyDescent="0.25">
      <c r="A10" s="46" t="s">
        <v>86</v>
      </c>
      <c r="B10" s="15"/>
      <c r="C10" s="15"/>
      <c r="D10" s="15"/>
      <c r="E10" s="15"/>
      <c r="F10" s="15"/>
      <c r="G10" s="15"/>
      <c r="H10" s="15"/>
      <c r="I10" s="15"/>
      <c r="J10" s="15"/>
      <c r="K10" s="56"/>
      <c r="L10" s="56"/>
      <c r="M10" s="56"/>
    </row>
    <row r="11" spans="1:13" ht="22.5" customHeight="1" x14ac:dyDescent="0.25">
      <c r="A11" s="54" t="s">
        <v>87</v>
      </c>
      <c r="B11" s="47">
        <v>443859.50183850579</v>
      </c>
      <c r="C11" s="47">
        <v>492476.47788938257</v>
      </c>
      <c r="D11" s="47">
        <v>2079.9580942944126</v>
      </c>
      <c r="E11" s="48">
        <v>445472.43035840662</v>
      </c>
      <c r="F11" s="48">
        <v>494772.32511940866</v>
      </c>
      <c r="G11" s="48">
        <v>0</v>
      </c>
      <c r="H11" s="48">
        <v>445472.43035840662</v>
      </c>
      <c r="I11" s="48">
        <v>494772.32511940866</v>
      </c>
      <c r="J11" s="48">
        <v>0</v>
      </c>
      <c r="K11" s="56"/>
      <c r="L11" s="73"/>
      <c r="M11" s="73"/>
    </row>
    <row r="12" spans="1:13" ht="22.5" customHeight="1" x14ac:dyDescent="0.25">
      <c r="A12" s="54" t="s">
        <v>88</v>
      </c>
      <c r="B12" s="85"/>
      <c r="C12" s="85"/>
      <c r="D12" s="85"/>
      <c r="E12" s="48"/>
      <c r="F12" s="48"/>
      <c r="G12" s="48"/>
      <c r="H12" s="48"/>
      <c r="I12" s="48"/>
      <c r="J12" s="48"/>
      <c r="K12" s="56"/>
      <c r="L12" s="73"/>
      <c r="M12" s="73"/>
    </row>
    <row r="13" spans="1:13" ht="22.5" customHeight="1" x14ac:dyDescent="0.25">
      <c r="A13" s="54" t="s">
        <v>89</v>
      </c>
      <c r="B13" s="49">
        <v>180330.49816149424</v>
      </c>
      <c r="C13" s="49">
        <v>200082.52211061743</v>
      </c>
      <c r="D13" s="49">
        <v>845.04190570558751</v>
      </c>
      <c r="E13" s="48">
        <v>182527.56964159335</v>
      </c>
      <c r="F13" s="48">
        <v>202727.67488059134</v>
      </c>
      <c r="G13" s="48">
        <v>0</v>
      </c>
      <c r="H13" s="48">
        <v>182527.56964159335</v>
      </c>
      <c r="I13" s="48">
        <v>202727.67488059134</v>
      </c>
      <c r="J13" s="48">
        <v>0</v>
      </c>
      <c r="K13" s="56"/>
      <c r="L13" s="73"/>
      <c r="M13" s="73"/>
    </row>
    <row r="14" spans="1:13" ht="22.5" customHeight="1" x14ac:dyDescent="0.25">
      <c r="A14" s="46" t="s">
        <v>90</v>
      </c>
      <c r="B14" s="50">
        <f>SUM(B11:B13)</f>
        <v>624190</v>
      </c>
      <c r="C14" s="50">
        <f t="shared" ref="C14:J14" si="0">SUM(C11:C13)</f>
        <v>692559</v>
      </c>
      <c r="D14" s="50">
        <f t="shared" si="0"/>
        <v>2925</v>
      </c>
      <c r="E14" s="50">
        <f t="shared" si="0"/>
        <v>628000</v>
      </c>
      <c r="F14" s="50">
        <f t="shared" si="0"/>
        <v>697500</v>
      </c>
      <c r="G14" s="50">
        <f t="shared" si="0"/>
        <v>0</v>
      </c>
      <c r="H14" s="50">
        <f t="shared" si="0"/>
        <v>628000</v>
      </c>
      <c r="I14" s="50">
        <f t="shared" si="0"/>
        <v>697500</v>
      </c>
      <c r="J14" s="50">
        <f t="shared" si="0"/>
        <v>0</v>
      </c>
      <c r="K14" s="56"/>
      <c r="L14" s="73"/>
      <c r="M14" s="73"/>
    </row>
    <row r="15" spans="1:13" ht="22.5" customHeight="1" x14ac:dyDescent="0.25">
      <c r="A15" s="46" t="s">
        <v>91</v>
      </c>
      <c r="B15" s="53"/>
      <c r="C15" s="53"/>
      <c r="D15" s="53"/>
      <c r="E15" s="53"/>
      <c r="F15" s="53"/>
      <c r="G15" s="53"/>
      <c r="H15" s="53"/>
      <c r="I15" s="53"/>
      <c r="J15" s="53"/>
      <c r="K15" s="56"/>
      <c r="L15" s="73"/>
      <c r="M15" s="73"/>
    </row>
    <row r="16" spans="1:13" ht="22.5" customHeight="1" x14ac:dyDescent="0.25">
      <c r="A16" s="54" t="s">
        <v>92</v>
      </c>
      <c r="B16" s="48"/>
      <c r="C16" s="48"/>
      <c r="D16" s="48"/>
      <c r="E16" s="48"/>
      <c r="F16" s="48"/>
      <c r="G16" s="48"/>
      <c r="H16" s="48"/>
      <c r="I16" s="48"/>
      <c r="J16" s="48"/>
      <c r="K16" s="56"/>
      <c r="L16" s="73"/>
      <c r="M16" s="73"/>
    </row>
    <row r="17" spans="1:13" ht="22.5" customHeight="1" x14ac:dyDescent="0.25">
      <c r="A17" s="54" t="s">
        <v>93</v>
      </c>
      <c r="B17" s="48">
        <v>624190</v>
      </c>
      <c r="C17" s="48">
        <v>692559</v>
      </c>
      <c r="D17" s="55">
        <v>2925</v>
      </c>
      <c r="E17" s="48">
        <v>628000</v>
      </c>
      <c r="F17" s="48">
        <v>697500</v>
      </c>
      <c r="G17" s="48">
        <v>0</v>
      </c>
      <c r="H17" s="48">
        <v>628000</v>
      </c>
      <c r="I17" s="48">
        <v>697500</v>
      </c>
      <c r="J17" s="48">
        <v>0</v>
      </c>
      <c r="K17" s="56"/>
      <c r="L17" s="73"/>
      <c r="M17" s="73"/>
    </row>
    <row r="18" spans="1:13" ht="22.5" customHeight="1" x14ac:dyDescent="0.25">
      <c r="A18" s="54" t="s">
        <v>94</v>
      </c>
      <c r="B18" s="48"/>
      <c r="C18" s="48"/>
      <c r="D18" s="55"/>
      <c r="E18" s="48"/>
      <c r="F18" s="48"/>
      <c r="G18" s="48"/>
      <c r="H18" s="48"/>
      <c r="I18" s="48"/>
      <c r="J18" s="48"/>
      <c r="K18" s="56"/>
      <c r="L18" s="73"/>
      <c r="M18" s="73"/>
    </row>
    <row r="19" spans="1:13" ht="22.5" customHeight="1" x14ac:dyDescent="0.25">
      <c r="A19" s="46" t="s">
        <v>95</v>
      </c>
      <c r="B19" s="52">
        <f>SUM(B16:B18)</f>
        <v>624190</v>
      </c>
      <c r="C19" s="52">
        <f t="shared" ref="C19:J19" si="1">SUM(C16:C18)</f>
        <v>692559</v>
      </c>
      <c r="D19" s="52">
        <f t="shared" si="1"/>
        <v>2925</v>
      </c>
      <c r="E19" s="52">
        <f t="shared" si="1"/>
        <v>628000</v>
      </c>
      <c r="F19" s="52">
        <f t="shared" si="1"/>
        <v>697500</v>
      </c>
      <c r="G19" s="52">
        <f t="shared" si="1"/>
        <v>0</v>
      </c>
      <c r="H19" s="52">
        <f t="shared" si="1"/>
        <v>628000</v>
      </c>
      <c r="I19" s="52">
        <f t="shared" si="1"/>
        <v>697500</v>
      </c>
      <c r="J19" s="52">
        <f t="shared" si="1"/>
        <v>0</v>
      </c>
      <c r="K19" s="56"/>
      <c r="L19" s="73"/>
      <c r="M19" s="73"/>
    </row>
    <row r="20" spans="1:13" ht="22.5" customHeight="1" x14ac:dyDescent="0.25">
      <c r="A20" s="54" t="s">
        <v>96</v>
      </c>
      <c r="B20" s="48"/>
      <c r="C20" s="48"/>
      <c r="D20" s="48"/>
      <c r="E20" s="48"/>
      <c r="F20" s="48"/>
      <c r="G20" s="48"/>
      <c r="H20" s="48"/>
      <c r="I20" s="48"/>
      <c r="J20" s="48"/>
      <c r="K20" s="56"/>
      <c r="L20" s="73"/>
      <c r="M20" s="73"/>
    </row>
    <row r="21" spans="1:13" ht="22.5" customHeight="1" x14ac:dyDescent="0.25">
      <c r="A21" s="46" t="s">
        <v>97</v>
      </c>
      <c r="B21" s="53"/>
      <c r="C21" s="53"/>
      <c r="D21" s="53"/>
      <c r="E21" s="53"/>
      <c r="F21" s="53"/>
      <c r="G21" s="53"/>
      <c r="H21" s="53"/>
      <c r="I21" s="53"/>
      <c r="J21" s="53"/>
      <c r="K21" s="56"/>
      <c r="L21" s="73"/>
      <c r="M21" s="73"/>
    </row>
    <row r="22" spans="1:13" ht="22.5" customHeight="1" x14ac:dyDescent="0.25">
      <c r="A22" s="54" t="s">
        <v>98</v>
      </c>
      <c r="B22" s="48"/>
      <c r="C22" s="48"/>
      <c r="D22" s="48"/>
      <c r="E22" s="48"/>
      <c r="F22" s="48"/>
      <c r="G22" s="48"/>
      <c r="H22" s="48"/>
      <c r="I22" s="48"/>
      <c r="J22" s="48"/>
      <c r="K22" s="56"/>
      <c r="L22" s="73"/>
      <c r="M22" s="73"/>
    </row>
    <row r="23" spans="1:13" ht="22.5" customHeight="1" x14ac:dyDescent="0.25">
      <c r="A23" s="54" t="s">
        <v>99</v>
      </c>
      <c r="B23" s="48"/>
      <c r="C23" s="48"/>
      <c r="D23" s="48"/>
      <c r="E23" s="48"/>
      <c r="F23" s="48"/>
      <c r="G23" s="48"/>
      <c r="H23" s="48"/>
      <c r="I23" s="48"/>
      <c r="J23" s="48"/>
      <c r="K23" s="56"/>
      <c r="L23" s="73"/>
      <c r="M23" s="73"/>
    </row>
    <row r="24" spans="1:13" ht="22.5" customHeight="1" x14ac:dyDescent="0.25">
      <c r="A24" s="54" t="s">
        <v>100</v>
      </c>
      <c r="B24" s="48"/>
      <c r="C24" s="48"/>
      <c r="D24" s="48"/>
      <c r="E24" s="48"/>
      <c r="F24" s="48"/>
      <c r="G24" s="48"/>
      <c r="H24" s="48"/>
      <c r="I24" s="48"/>
      <c r="J24" s="48"/>
      <c r="K24" s="56"/>
      <c r="L24" s="73"/>
      <c r="M24" s="73"/>
    </row>
    <row r="25" spans="1:13" ht="22.5" customHeight="1" x14ac:dyDescent="0.25">
      <c r="A25" s="46" t="s">
        <v>101</v>
      </c>
      <c r="B25" s="52">
        <f>SUM(B22:B24)</f>
        <v>0</v>
      </c>
      <c r="C25" s="52">
        <f t="shared" ref="C25:J25" si="2">SUM(C22:C24)</f>
        <v>0</v>
      </c>
      <c r="D25" s="52">
        <f t="shared" si="2"/>
        <v>0</v>
      </c>
      <c r="E25" s="52">
        <f t="shared" si="2"/>
        <v>0</v>
      </c>
      <c r="F25" s="52">
        <f t="shared" si="2"/>
        <v>0</v>
      </c>
      <c r="G25" s="52">
        <f t="shared" si="2"/>
        <v>0</v>
      </c>
      <c r="H25" s="52">
        <f t="shared" si="2"/>
        <v>0</v>
      </c>
      <c r="I25" s="52">
        <f t="shared" si="2"/>
        <v>0</v>
      </c>
      <c r="J25" s="52">
        <f t="shared" si="2"/>
        <v>0</v>
      </c>
      <c r="K25" s="56"/>
      <c r="L25" s="73"/>
      <c r="M25" s="73"/>
    </row>
    <row r="26" spans="1:13" ht="22.5" customHeight="1" x14ac:dyDescent="0.25">
      <c r="A26" s="46" t="s">
        <v>102</v>
      </c>
      <c r="B26" s="53"/>
      <c r="C26" s="53"/>
      <c r="D26" s="53"/>
      <c r="E26" s="53"/>
      <c r="F26" s="53"/>
      <c r="G26" s="53"/>
      <c r="H26" s="53"/>
      <c r="I26" s="53"/>
      <c r="J26" s="53"/>
      <c r="K26" s="56"/>
      <c r="L26" s="73"/>
      <c r="M26" s="73"/>
    </row>
    <row r="27" spans="1:13" ht="22.5" customHeight="1" x14ac:dyDescent="0.25">
      <c r="A27" s="54" t="s">
        <v>103</v>
      </c>
      <c r="B27" s="48"/>
      <c r="C27" s="48"/>
      <c r="D27" s="48"/>
      <c r="E27" s="48"/>
      <c r="F27" s="48"/>
      <c r="G27" s="48"/>
      <c r="H27" s="48"/>
      <c r="I27" s="48"/>
      <c r="J27" s="48"/>
      <c r="K27" s="56"/>
      <c r="L27" s="73"/>
      <c r="M27" s="73"/>
    </row>
    <row r="28" spans="1:13" ht="22.5" customHeight="1" x14ac:dyDescent="0.25">
      <c r="A28" s="54" t="s">
        <v>104</v>
      </c>
      <c r="B28" s="48"/>
      <c r="C28" s="48"/>
      <c r="D28" s="48"/>
      <c r="E28" s="48"/>
      <c r="F28" s="48"/>
      <c r="G28" s="48"/>
      <c r="H28" s="48"/>
      <c r="I28" s="48"/>
      <c r="J28" s="48"/>
      <c r="K28" s="56"/>
      <c r="L28" s="73"/>
      <c r="M28" s="73"/>
    </row>
    <row r="29" spans="1:13" ht="22.5" customHeight="1" x14ac:dyDescent="0.25">
      <c r="A29" s="46" t="s">
        <v>105</v>
      </c>
      <c r="B29" s="52">
        <f>SUM(B27:B28)</f>
        <v>0</v>
      </c>
      <c r="C29" s="52">
        <f t="shared" ref="C29:J29" si="3">SUM(C27:C28)</f>
        <v>0</v>
      </c>
      <c r="D29" s="52">
        <f t="shared" si="3"/>
        <v>0</v>
      </c>
      <c r="E29" s="52">
        <f t="shared" si="3"/>
        <v>0</v>
      </c>
      <c r="F29" s="52">
        <f t="shared" si="3"/>
        <v>0</v>
      </c>
      <c r="G29" s="52">
        <f t="shared" si="3"/>
        <v>0</v>
      </c>
      <c r="H29" s="52">
        <f t="shared" si="3"/>
        <v>0</v>
      </c>
      <c r="I29" s="52">
        <f t="shared" si="3"/>
        <v>0</v>
      </c>
      <c r="J29" s="52">
        <f t="shared" si="3"/>
        <v>0</v>
      </c>
      <c r="K29" s="56"/>
      <c r="L29" s="73"/>
      <c r="M29" s="73"/>
    </row>
    <row r="30" spans="1:13" ht="22.5" customHeight="1" x14ac:dyDescent="0.25">
      <c r="A30" s="54" t="s">
        <v>106</v>
      </c>
      <c r="B30" s="48"/>
      <c r="C30" s="48"/>
      <c r="D30" s="48"/>
      <c r="E30" s="48"/>
      <c r="F30" s="48"/>
      <c r="G30" s="48"/>
      <c r="H30" s="48"/>
      <c r="I30" s="48"/>
      <c r="J30" s="48"/>
      <c r="K30" s="56"/>
      <c r="L30" s="73"/>
      <c r="M30" s="73"/>
    </row>
    <row r="31" spans="1:13" ht="22.5" customHeight="1" x14ac:dyDescent="0.25">
      <c r="A31" s="46" t="s">
        <v>107</v>
      </c>
      <c r="B31" s="51">
        <f>B29+B25+B20+B19+B14</f>
        <v>1248380</v>
      </c>
      <c r="C31" s="51">
        <f t="shared" ref="C31:J31" si="4">C29+C25+C20+C19+C14</f>
        <v>1385118</v>
      </c>
      <c r="D31" s="51">
        <f t="shared" si="4"/>
        <v>5850</v>
      </c>
      <c r="E31" s="51">
        <f t="shared" si="4"/>
        <v>1256000</v>
      </c>
      <c r="F31" s="51">
        <f t="shared" si="4"/>
        <v>1395000</v>
      </c>
      <c r="G31" s="51">
        <f t="shared" si="4"/>
        <v>0</v>
      </c>
      <c r="H31" s="51">
        <f t="shared" si="4"/>
        <v>1256000</v>
      </c>
      <c r="I31" s="51">
        <f t="shared" si="4"/>
        <v>1395000</v>
      </c>
      <c r="J31" s="51">
        <f t="shared" si="4"/>
        <v>0</v>
      </c>
      <c r="K31" s="56"/>
      <c r="L31" s="73"/>
      <c r="M31" s="73"/>
    </row>
    <row r="32" spans="1:13" x14ac:dyDescent="0.25">
      <c r="A32" s="2"/>
      <c r="B32" s="56"/>
      <c r="C32" s="56"/>
      <c r="D32" s="56"/>
      <c r="E32" s="56"/>
      <c r="F32" s="56"/>
      <c r="G32" s="56"/>
      <c r="H32" s="56"/>
      <c r="I32" s="56"/>
      <c r="J32" s="56"/>
    </row>
    <row r="33" spans="1:10" ht="15.75" x14ac:dyDescent="0.25">
      <c r="A33" s="57" t="s">
        <v>108</v>
      </c>
      <c r="B33" s="2"/>
      <c r="C33" s="2"/>
      <c r="D33" s="2"/>
      <c r="E33" s="2"/>
      <c r="F33" s="2"/>
      <c r="G33" s="2"/>
      <c r="H33" s="2"/>
      <c r="I33" s="2"/>
      <c r="J33" s="34"/>
    </row>
    <row r="34" spans="1:10" ht="15.75" x14ac:dyDescent="0.25">
      <c r="A34" s="58" t="s">
        <v>109</v>
      </c>
      <c r="B34" s="59"/>
      <c r="C34" s="60"/>
      <c r="D34" s="60"/>
      <c r="E34" s="60"/>
      <c r="F34" s="60"/>
      <c r="G34" s="60"/>
      <c r="H34" s="60"/>
      <c r="I34" s="60"/>
      <c r="J34" s="60"/>
    </row>
  </sheetData>
  <pageMargins left="0.7" right="0.7" top="0.75" bottom="0.75" header="0.3" footer="0.3"/>
  <pageSetup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4"/>
  <sheetViews>
    <sheetView zoomScaleNormal="100" workbookViewId="0">
      <selection activeCell="B9" sqref="B9"/>
    </sheetView>
  </sheetViews>
  <sheetFormatPr defaultRowHeight="15" x14ac:dyDescent="0.25"/>
  <cols>
    <col min="1" max="1" width="38" customWidth="1"/>
    <col min="2" max="2" width="14.85546875" customWidth="1"/>
    <col min="3" max="3" width="16.85546875" customWidth="1"/>
    <col min="4" max="4" width="15.7109375" bestFit="1" customWidth="1"/>
    <col min="5" max="5" width="16.140625" customWidth="1"/>
    <col min="6" max="6" width="18.42578125" customWidth="1"/>
    <col min="7" max="7" width="14.7109375" customWidth="1"/>
    <col min="8" max="8" width="16.7109375" customWidth="1"/>
    <col min="9" max="9" width="18.28515625" customWidth="1"/>
    <col min="10" max="10" width="15.42578125" customWidth="1"/>
    <col min="257" max="257" width="27.42578125" customWidth="1"/>
    <col min="258" max="258" width="14.85546875" customWidth="1"/>
    <col min="259" max="259" width="16.85546875" customWidth="1"/>
    <col min="260" max="260" width="14.28515625" customWidth="1"/>
    <col min="261" max="261" width="16.140625" customWidth="1"/>
    <col min="262" max="262" width="18.42578125" customWidth="1"/>
    <col min="263" max="263" width="14.7109375" customWidth="1"/>
    <col min="264" max="264" width="16.7109375" customWidth="1"/>
    <col min="265" max="265" width="18.28515625" customWidth="1"/>
    <col min="266" max="266" width="15.42578125" customWidth="1"/>
    <col min="513" max="513" width="27.42578125" customWidth="1"/>
    <col min="514" max="514" width="14.85546875" customWidth="1"/>
    <col min="515" max="515" width="16.85546875" customWidth="1"/>
    <col min="516" max="516" width="14.28515625" customWidth="1"/>
    <col min="517" max="517" width="16.140625" customWidth="1"/>
    <col min="518" max="518" width="18.42578125" customWidth="1"/>
    <col min="519" max="519" width="14.7109375" customWidth="1"/>
    <col min="520" max="520" width="16.7109375" customWidth="1"/>
    <col min="521" max="521" width="18.28515625" customWidth="1"/>
    <col min="522" max="522" width="15.42578125" customWidth="1"/>
    <col min="769" max="769" width="27.42578125" customWidth="1"/>
    <col min="770" max="770" width="14.85546875" customWidth="1"/>
    <col min="771" max="771" width="16.85546875" customWidth="1"/>
    <col min="772" max="772" width="14.28515625" customWidth="1"/>
    <col min="773" max="773" width="16.140625" customWidth="1"/>
    <col min="774" max="774" width="18.42578125" customWidth="1"/>
    <col min="775" max="775" width="14.7109375" customWidth="1"/>
    <col min="776" max="776" width="16.7109375" customWidth="1"/>
    <col min="777" max="777" width="18.28515625" customWidth="1"/>
    <col min="778" max="778" width="15.42578125" customWidth="1"/>
    <col min="1025" max="1025" width="27.42578125" customWidth="1"/>
    <col min="1026" max="1026" width="14.85546875" customWidth="1"/>
    <col min="1027" max="1027" width="16.85546875" customWidth="1"/>
    <col min="1028" max="1028" width="14.28515625" customWidth="1"/>
    <col min="1029" max="1029" width="16.140625" customWidth="1"/>
    <col min="1030" max="1030" width="18.42578125" customWidth="1"/>
    <col min="1031" max="1031" width="14.7109375" customWidth="1"/>
    <col min="1032" max="1032" width="16.7109375" customWidth="1"/>
    <col min="1033" max="1033" width="18.28515625" customWidth="1"/>
    <col min="1034" max="1034" width="15.42578125" customWidth="1"/>
    <col min="1281" max="1281" width="27.42578125" customWidth="1"/>
    <col min="1282" max="1282" width="14.85546875" customWidth="1"/>
    <col min="1283" max="1283" width="16.85546875" customWidth="1"/>
    <col min="1284" max="1284" width="14.28515625" customWidth="1"/>
    <col min="1285" max="1285" width="16.140625" customWidth="1"/>
    <col min="1286" max="1286" width="18.42578125" customWidth="1"/>
    <col min="1287" max="1287" width="14.7109375" customWidth="1"/>
    <col min="1288" max="1288" width="16.7109375" customWidth="1"/>
    <col min="1289" max="1289" width="18.28515625" customWidth="1"/>
    <col min="1290" max="1290" width="15.42578125" customWidth="1"/>
    <col min="1537" max="1537" width="27.42578125" customWidth="1"/>
    <col min="1538" max="1538" width="14.85546875" customWidth="1"/>
    <col min="1539" max="1539" width="16.85546875" customWidth="1"/>
    <col min="1540" max="1540" width="14.28515625" customWidth="1"/>
    <col min="1541" max="1541" width="16.140625" customWidth="1"/>
    <col min="1542" max="1542" width="18.42578125" customWidth="1"/>
    <col min="1543" max="1543" width="14.7109375" customWidth="1"/>
    <col min="1544" max="1544" width="16.7109375" customWidth="1"/>
    <col min="1545" max="1545" width="18.28515625" customWidth="1"/>
    <col min="1546" max="1546" width="15.42578125" customWidth="1"/>
    <col min="1793" max="1793" width="27.42578125" customWidth="1"/>
    <col min="1794" max="1794" width="14.85546875" customWidth="1"/>
    <col min="1795" max="1795" width="16.85546875" customWidth="1"/>
    <col min="1796" max="1796" width="14.28515625" customWidth="1"/>
    <col min="1797" max="1797" width="16.140625" customWidth="1"/>
    <col min="1798" max="1798" width="18.42578125" customWidth="1"/>
    <col min="1799" max="1799" width="14.7109375" customWidth="1"/>
    <col min="1800" max="1800" width="16.7109375" customWidth="1"/>
    <col min="1801" max="1801" width="18.28515625" customWidth="1"/>
    <col min="1802" max="1802" width="15.42578125" customWidth="1"/>
    <col min="2049" max="2049" width="27.42578125" customWidth="1"/>
    <col min="2050" max="2050" width="14.85546875" customWidth="1"/>
    <col min="2051" max="2051" width="16.85546875" customWidth="1"/>
    <col min="2052" max="2052" width="14.28515625" customWidth="1"/>
    <col min="2053" max="2053" width="16.140625" customWidth="1"/>
    <col min="2054" max="2054" width="18.42578125" customWidth="1"/>
    <col min="2055" max="2055" width="14.7109375" customWidth="1"/>
    <col min="2056" max="2056" width="16.7109375" customWidth="1"/>
    <col min="2057" max="2057" width="18.28515625" customWidth="1"/>
    <col min="2058" max="2058" width="15.42578125" customWidth="1"/>
    <col min="2305" max="2305" width="27.42578125" customWidth="1"/>
    <col min="2306" max="2306" width="14.85546875" customWidth="1"/>
    <col min="2307" max="2307" width="16.85546875" customWidth="1"/>
    <col min="2308" max="2308" width="14.28515625" customWidth="1"/>
    <col min="2309" max="2309" width="16.140625" customWidth="1"/>
    <col min="2310" max="2310" width="18.42578125" customWidth="1"/>
    <col min="2311" max="2311" width="14.7109375" customWidth="1"/>
    <col min="2312" max="2312" width="16.7109375" customWidth="1"/>
    <col min="2313" max="2313" width="18.28515625" customWidth="1"/>
    <col min="2314" max="2314" width="15.42578125" customWidth="1"/>
    <col min="2561" max="2561" width="27.42578125" customWidth="1"/>
    <col min="2562" max="2562" width="14.85546875" customWidth="1"/>
    <col min="2563" max="2563" width="16.85546875" customWidth="1"/>
    <col min="2564" max="2564" width="14.28515625" customWidth="1"/>
    <col min="2565" max="2565" width="16.140625" customWidth="1"/>
    <col min="2566" max="2566" width="18.42578125" customWidth="1"/>
    <col min="2567" max="2567" width="14.7109375" customWidth="1"/>
    <col min="2568" max="2568" width="16.7109375" customWidth="1"/>
    <col min="2569" max="2569" width="18.28515625" customWidth="1"/>
    <col min="2570" max="2570" width="15.42578125" customWidth="1"/>
    <col min="2817" max="2817" width="27.42578125" customWidth="1"/>
    <col min="2818" max="2818" width="14.85546875" customWidth="1"/>
    <col min="2819" max="2819" width="16.85546875" customWidth="1"/>
    <col min="2820" max="2820" width="14.28515625" customWidth="1"/>
    <col min="2821" max="2821" width="16.140625" customWidth="1"/>
    <col min="2822" max="2822" width="18.42578125" customWidth="1"/>
    <col min="2823" max="2823" width="14.7109375" customWidth="1"/>
    <col min="2824" max="2824" width="16.7109375" customWidth="1"/>
    <col min="2825" max="2825" width="18.28515625" customWidth="1"/>
    <col min="2826" max="2826" width="15.42578125" customWidth="1"/>
    <col min="3073" max="3073" width="27.42578125" customWidth="1"/>
    <col min="3074" max="3074" width="14.85546875" customWidth="1"/>
    <col min="3075" max="3075" width="16.85546875" customWidth="1"/>
    <col min="3076" max="3076" width="14.28515625" customWidth="1"/>
    <col min="3077" max="3077" width="16.140625" customWidth="1"/>
    <col min="3078" max="3078" width="18.42578125" customWidth="1"/>
    <col min="3079" max="3079" width="14.7109375" customWidth="1"/>
    <col min="3080" max="3080" width="16.7109375" customWidth="1"/>
    <col min="3081" max="3081" width="18.28515625" customWidth="1"/>
    <col min="3082" max="3082" width="15.42578125" customWidth="1"/>
    <col min="3329" max="3329" width="27.42578125" customWidth="1"/>
    <col min="3330" max="3330" width="14.85546875" customWidth="1"/>
    <col min="3331" max="3331" width="16.85546875" customWidth="1"/>
    <col min="3332" max="3332" width="14.28515625" customWidth="1"/>
    <col min="3333" max="3333" width="16.140625" customWidth="1"/>
    <col min="3334" max="3334" width="18.42578125" customWidth="1"/>
    <col min="3335" max="3335" width="14.7109375" customWidth="1"/>
    <col min="3336" max="3336" width="16.7109375" customWidth="1"/>
    <col min="3337" max="3337" width="18.28515625" customWidth="1"/>
    <col min="3338" max="3338" width="15.42578125" customWidth="1"/>
    <col min="3585" max="3585" width="27.42578125" customWidth="1"/>
    <col min="3586" max="3586" width="14.85546875" customWidth="1"/>
    <col min="3587" max="3587" width="16.85546875" customWidth="1"/>
    <col min="3588" max="3588" width="14.28515625" customWidth="1"/>
    <col min="3589" max="3589" width="16.140625" customWidth="1"/>
    <col min="3590" max="3590" width="18.42578125" customWidth="1"/>
    <col min="3591" max="3591" width="14.7109375" customWidth="1"/>
    <col min="3592" max="3592" width="16.7109375" customWidth="1"/>
    <col min="3593" max="3593" width="18.28515625" customWidth="1"/>
    <col min="3594" max="3594" width="15.42578125" customWidth="1"/>
    <col min="3841" max="3841" width="27.42578125" customWidth="1"/>
    <col min="3842" max="3842" width="14.85546875" customWidth="1"/>
    <col min="3843" max="3843" width="16.85546875" customWidth="1"/>
    <col min="3844" max="3844" width="14.28515625" customWidth="1"/>
    <col min="3845" max="3845" width="16.140625" customWidth="1"/>
    <col min="3846" max="3846" width="18.42578125" customWidth="1"/>
    <col min="3847" max="3847" width="14.7109375" customWidth="1"/>
    <col min="3848" max="3848" width="16.7109375" customWidth="1"/>
    <col min="3849" max="3849" width="18.28515625" customWidth="1"/>
    <col min="3850" max="3850" width="15.42578125" customWidth="1"/>
    <col min="4097" max="4097" width="27.42578125" customWidth="1"/>
    <col min="4098" max="4098" width="14.85546875" customWidth="1"/>
    <col min="4099" max="4099" width="16.85546875" customWidth="1"/>
    <col min="4100" max="4100" width="14.28515625" customWidth="1"/>
    <col min="4101" max="4101" width="16.140625" customWidth="1"/>
    <col min="4102" max="4102" width="18.42578125" customWidth="1"/>
    <col min="4103" max="4103" width="14.7109375" customWidth="1"/>
    <col min="4104" max="4104" width="16.7109375" customWidth="1"/>
    <col min="4105" max="4105" width="18.28515625" customWidth="1"/>
    <col min="4106" max="4106" width="15.42578125" customWidth="1"/>
    <col min="4353" max="4353" width="27.42578125" customWidth="1"/>
    <col min="4354" max="4354" width="14.85546875" customWidth="1"/>
    <col min="4355" max="4355" width="16.85546875" customWidth="1"/>
    <col min="4356" max="4356" width="14.28515625" customWidth="1"/>
    <col min="4357" max="4357" width="16.140625" customWidth="1"/>
    <col min="4358" max="4358" width="18.42578125" customWidth="1"/>
    <col min="4359" max="4359" width="14.7109375" customWidth="1"/>
    <col min="4360" max="4360" width="16.7109375" customWidth="1"/>
    <col min="4361" max="4361" width="18.28515625" customWidth="1"/>
    <col min="4362" max="4362" width="15.42578125" customWidth="1"/>
    <col min="4609" max="4609" width="27.42578125" customWidth="1"/>
    <col min="4610" max="4610" width="14.85546875" customWidth="1"/>
    <col min="4611" max="4611" width="16.85546875" customWidth="1"/>
    <col min="4612" max="4612" width="14.28515625" customWidth="1"/>
    <col min="4613" max="4613" width="16.140625" customWidth="1"/>
    <col min="4614" max="4614" width="18.42578125" customWidth="1"/>
    <col min="4615" max="4615" width="14.7109375" customWidth="1"/>
    <col min="4616" max="4616" width="16.7109375" customWidth="1"/>
    <col min="4617" max="4617" width="18.28515625" customWidth="1"/>
    <col min="4618" max="4618" width="15.42578125" customWidth="1"/>
    <col min="4865" max="4865" width="27.42578125" customWidth="1"/>
    <col min="4866" max="4866" width="14.85546875" customWidth="1"/>
    <col min="4867" max="4867" width="16.85546875" customWidth="1"/>
    <col min="4868" max="4868" width="14.28515625" customWidth="1"/>
    <col min="4869" max="4869" width="16.140625" customWidth="1"/>
    <col min="4870" max="4870" width="18.42578125" customWidth="1"/>
    <col min="4871" max="4871" width="14.7109375" customWidth="1"/>
    <col min="4872" max="4872" width="16.7109375" customWidth="1"/>
    <col min="4873" max="4873" width="18.28515625" customWidth="1"/>
    <col min="4874" max="4874" width="15.42578125" customWidth="1"/>
    <col min="5121" max="5121" width="27.42578125" customWidth="1"/>
    <col min="5122" max="5122" width="14.85546875" customWidth="1"/>
    <col min="5123" max="5123" width="16.85546875" customWidth="1"/>
    <col min="5124" max="5124" width="14.28515625" customWidth="1"/>
    <col min="5125" max="5125" width="16.140625" customWidth="1"/>
    <col min="5126" max="5126" width="18.42578125" customWidth="1"/>
    <col min="5127" max="5127" width="14.7109375" customWidth="1"/>
    <col min="5128" max="5128" width="16.7109375" customWidth="1"/>
    <col min="5129" max="5129" width="18.28515625" customWidth="1"/>
    <col min="5130" max="5130" width="15.42578125" customWidth="1"/>
    <col min="5377" max="5377" width="27.42578125" customWidth="1"/>
    <col min="5378" max="5378" width="14.85546875" customWidth="1"/>
    <col min="5379" max="5379" width="16.85546875" customWidth="1"/>
    <col min="5380" max="5380" width="14.28515625" customWidth="1"/>
    <col min="5381" max="5381" width="16.140625" customWidth="1"/>
    <col min="5382" max="5382" width="18.42578125" customWidth="1"/>
    <col min="5383" max="5383" width="14.7109375" customWidth="1"/>
    <col min="5384" max="5384" width="16.7109375" customWidth="1"/>
    <col min="5385" max="5385" width="18.28515625" customWidth="1"/>
    <col min="5386" max="5386" width="15.42578125" customWidth="1"/>
    <col min="5633" max="5633" width="27.42578125" customWidth="1"/>
    <col min="5634" max="5634" width="14.85546875" customWidth="1"/>
    <col min="5635" max="5635" width="16.85546875" customWidth="1"/>
    <col min="5636" max="5636" width="14.28515625" customWidth="1"/>
    <col min="5637" max="5637" width="16.140625" customWidth="1"/>
    <col min="5638" max="5638" width="18.42578125" customWidth="1"/>
    <col min="5639" max="5639" width="14.7109375" customWidth="1"/>
    <col min="5640" max="5640" width="16.7109375" customWidth="1"/>
    <col min="5641" max="5641" width="18.28515625" customWidth="1"/>
    <col min="5642" max="5642" width="15.42578125" customWidth="1"/>
    <col min="5889" max="5889" width="27.42578125" customWidth="1"/>
    <col min="5890" max="5890" width="14.85546875" customWidth="1"/>
    <col min="5891" max="5891" width="16.85546875" customWidth="1"/>
    <col min="5892" max="5892" width="14.28515625" customWidth="1"/>
    <col min="5893" max="5893" width="16.140625" customWidth="1"/>
    <col min="5894" max="5894" width="18.42578125" customWidth="1"/>
    <col min="5895" max="5895" width="14.7109375" customWidth="1"/>
    <col min="5896" max="5896" width="16.7109375" customWidth="1"/>
    <col min="5897" max="5897" width="18.28515625" customWidth="1"/>
    <col min="5898" max="5898" width="15.42578125" customWidth="1"/>
    <col min="6145" max="6145" width="27.42578125" customWidth="1"/>
    <col min="6146" max="6146" width="14.85546875" customWidth="1"/>
    <col min="6147" max="6147" width="16.85546875" customWidth="1"/>
    <col min="6148" max="6148" width="14.28515625" customWidth="1"/>
    <col min="6149" max="6149" width="16.140625" customWidth="1"/>
    <col min="6150" max="6150" width="18.42578125" customWidth="1"/>
    <col min="6151" max="6151" width="14.7109375" customWidth="1"/>
    <col min="6152" max="6152" width="16.7109375" customWidth="1"/>
    <col min="6153" max="6153" width="18.28515625" customWidth="1"/>
    <col min="6154" max="6154" width="15.42578125" customWidth="1"/>
    <col min="6401" max="6401" width="27.42578125" customWidth="1"/>
    <col min="6402" max="6402" width="14.85546875" customWidth="1"/>
    <col min="6403" max="6403" width="16.85546875" customWidth="1"/>
    <col min="6404" max="6404" width="14.28515625" customWidth="1"/>
    <col min="6405" max="6405" width="16.140625" customWidth="1"/>
    <col min="6406" max="6406" width="18.42578125" customWidth="1"/>
    <col min="6407" max="6407" width="14.7109375" customWidth="1"/>
    <col min="6408" max="6408" width="16.7109375" customWidth="1"/>
    <col min="6409" max="6409" width="18.28515625" customWidth="1"/>
    <col min="6410" max="6410" width="15.42578125" customWidth="1"/>
    <col min="6657" max="6657" width="27.42578125" customWidth="1"/>
    <col min="6658" max="6658" width="14.85546875" customWidth="1"/>
    <col min="6659" max="6659" width="16.85546875" customWidth="1"/>
    <col min="6660" max="6660" width="14.28515625" customWidth="1"/>
    <col min="6661" max="6661" width="16.140625" customWidth="1"/>
    <col min="6662" max="6662" width="18.42578125" customWidth="1"/>
    <col min="6663" max="6663" width="14.7109375" customWidth="1"/>
    <col min="6664" max="6664" width="16.7109375" customWidth="1"/>
    <col min="6665" max="6665" width="18.28515625" customWidth="1"/>
    <col min="6666" max="6666" width="15.42578125" customWidth="1"/>
    <col min="6913" max="6913" width="27.42578125" customWidth="1"/>
    <col min="6914" max="6914" width="14.85546875" customWidth="1"/>
    <col min="6915" max="6915" width="16.85546875" customWidth="1"/>
    <col min="6916" max="6916" width="14.28515625" customWidth="1"/>
    <col min="6917" max="6917" width="16.140625" customWidth="1"/>
    <col min="6918" max="6918" width="18.42578125" customWidth="1"/>
    <col min="6919" max="6919" width="14.7109375" customWidth="1"/>
    <col min="6920" max="6920" width="16.7109375" customWidth="1"/>
    <col min="6921" max="6921" width="18.28515625" customWidth="1"/>
    <col min="6922" max="6922" width="15.42578125" customWidth="1"/>
    <col min="7169" max="7169" width="27.42578125" customWidth="1"/>
    <col min="7170" max="7170" width="14.85546875" customWidth="1"/>
    <col min="7171" max="7171" width="16.85546875" customWidth="1"/>
    <col min="7172" max="7172" width="14.28515625" customWidth="1"/>
    <col min="7173" max="7173" width="16.140625" customWidth="1"/>
    <col min="7174" max="7174" width="18.42578125" customWidth="1"/>
    <col min="7175" max="7175" width="14.7109375" customWidth="1"/>
    <col min="7176" max="7176" width="16.7109375" customWidth="1"/>
    <col min="7177" max="7177" width="18.28515625" customWidth="1"/>
    <col min="7178" max="7178" width="15.42578125" customWidth="1"/>
    <col min="7425" max="7425" width="27.42578125" customWidth="1"/>
    <col min="7426" max="7426" width="14.85546875" customWidth="1"/>
    <col min="7427" max="7427" width="16.85546875" customWidth="1"/>
    <col min="7428" max="7428" width="14.28515625" customWidth="1"/>
    <col min="7429" max="7429" width="16.140625" customWidth="1"/>
    <col min="7430" max="7430" width="18.42578125" customWidth="1"/>
    <col min="7431" max="7431" width="14.7109375" customWidth="1"/>
    <col min="7432" max="7432" width="16.7109375" customWidth="1"/>
    <col min="7433" max="7433" width="18.28515625" customWidth="1"/>
    <col min="7434" max="7434" width="15.42578125" customWidth="1"/>
    <col min="7681" max="7681" width="27.42578125" customWidth="1"/>
    <col min="7682" max="7682" width="14.85546875" customWidth="1"/>
    <col min="7683" max="7683" width="16.85546875" customWidth="1"/>
    <col min="7684" max="7684" width="14.28515625" customWidth="1"/>
    <col min="7685" max="7685" width="16.140625" customWidth="1"/>
    <col min="7686" max="7686" width="18.42578125" customWidth="1"/>
    <col min="7687" max="7687" width="14.7109375" customWidth="1"/>
    <col min="7688" max="7688" width="16.7109375" customWidth="1"/>
    <col min="7689" max="7689" width="18.28515625" customWidth="1"/>
    <col min="7690" max="7690" width="15.42578125" customWidth="1"/>
    <col min="7937" max="7937" width="27.42578125" customWidth="1"/>
    <col min="7938" max="7938" width="14.85546875" customWidth="1"/>
    <col min="7939" max="7939" width="16.85546875" customWidth="1"/>
    <col min="7940" max="7940" width="14.28515625" customWidth="1"/>
    <col min="7941" max="7941" width="16.140625" customWidth="1"/>
    <col min="7942" max="7942" width="18.42578125" customWidth="1"/>
    <col min="7943" max="7943" width="14.7109375" customWidth="1"/>
    <col min="7944" max="7944" width="16.7109375" customWidth="1"/>
    <col min="7945" max="7945" width="18.28515625" customWidth="1"/>
    <col min="7946" max="7946" width="15.42578125" customWidth="1"/>
    <col min="8193" max="8193" width="27.42578125" customWidth="1"/>
    <col min="8194" max="8194" width="14.85546875" customWidth="1"/>
    <col min="8195" max="8195" width="16.85546875" customWidth="1"/>
    <col min="8196" max="8196" width="14.28515625" customWidth="1"/>
    <col min="8197" max="8197" width="16.140625" customWidth="1"/>
    <col min="8198" max="8198" width="18.42578125" customWidth="1"/>
    <col min="8199" max="8199" width="14.7109375" customWidth="1"/>
    <col min="8200" max="8200" width="16.7109375" customWidth="1"/>
    <col min="8201" max="8201" width="18.28515625" customWidth="1"/>
    <col min="8202" max="8202" width="15.42578125" customWidth="1"/>
    <col min="8449" max="8449" width="27.42578125" customWidth="1"/>
    <col min="8450" max="8450" width="14.85546875" customWidth="1"/>
    <col min="8451" max="8451" width="16.85546875" customWidth="1"/>
    <col min="8452" max="8452" width="14.28515625" customWidth="1"/>
    <col min="8453" max="8453" width="16.140625" customWidth="1"/>
    <col min="8454" max="8454" width="18.42578125" customWidth="1"/>
    <col min="8455" max="8455" width="14.7109375" customWidth="1"/>
    <col min="8456" max="8456" width="16.7109375" customWidth="1"/>
    <col min="8457" max="8457" width="18.28515625" customWidth="1"/>
    <col min="8458" max="8458" width="15.42578125" customWidth="1"/>
    <col min="8705" max="8705" width="27.42578125" customWidth="1"/>
    <col min="8706" max="8706" width="14.85546875" customWidth="1"/>
    <col min="8707" max="8707" width="16.85546875" customWidth="1"/>
    <col min="8708" max="8708" width="14.28515625" customWidth="1"/>
    <col min="8709" max="8709" width="16.140625" customWidth="1"/>
    <col min="8710" max="8710" width="18.42578125" customWidth="1"/>
    <col min="8711" max="8711" width="14.7109375" customWidth="1"/>
    <col min="8712" max="8712" width="16.7109375" customWidth="1"/>
    <col min="8713" max="8713" width="18.28515625" customWidth="1"/>
    <col min="8714" max="8714" width="15.42578125" customWidth="1"/>
    <col min="8961" max="8961" width="27.42578125" customWidth="1"/>
    <col min="8962" max="8962" width="14.85546875" customWidth="1"/>
    <col min="8963" max="8963" width="16.85546875" customWidth="1"/>
    <col min="8964" max="8964" width="14.28515625" customWidth="1"/>
    <col min="8965" max="8965" width="16.140625" customWidth="1"/>
    <col min="8966" max="8966" width="18.42578125" customWidth="1"/>
    <col min="8967" max="8967" width="14.7109375" customWidth="1"/>
    <col min="8968" max="8968" width="16.7109375" customWidth="1"/>
    <col min="8969" max="8969" width="18.28515625" customWidth="1"/>
    <col min="8970" max="8970" width="15.42578125" customWidth="1"/>
    <col min="9217" max="9217" width="27.42578125" customWidth="1"/>
    <col min="9218" max="9218" width="14.85546875" customWidth="1"/>
    <col min="9219" max="9219" width="16.85546875" customWidth="1"/>
    <col min="9220" max="9220" width="14.28515625" customWidth="1"/>
    <col min="9221" max="9221" width="16.140625" customWidth="1"/>
    <col min="9222" max="9222" width="18.42578125" customWidth="1"/>
    <col min="9223" max="9223" width="14.7109375" customWidth="1"/>
    <col min="9224" max="9224" width="16.7109375" customWidth="1"/>
    <col min="9225" max="9225" width="18.28515625" customWidth="1"/>
    <col min="9226" max="9226" width="15.42578125" customWidth="1"/>
    <col min="9473" max="9473" width="27.42578125" customWidth="1"/>
    <col min="9474" max="9474" width="14.85546875" customWidth="1"/>
    <col min="9475" max="9475" width="16.85546875" customWidth="1"/>
    <col min="9476" max="9476" width="14.28515625" customWidth="1"/>
    <col min="9477" max="9477" width="16.140625" customWidth="1"/>
    <col min="9478" max="9478" width="18.42578125" customWidth="1"/>
    <col min="9479" max="9479" width="14.7109375" customWidth="1"/>
    <col min="9480" max="9480" width="16.7109375" customWidth="1"/>
    <col min="9481" max="9481" width="18.28515625" customWidth="1"/>
    <col min="9482" max="9482" width="15.42578125" customWidth="1"/>
    <col min="9729" max="9729" width="27.42578125" customWidth="1"/>
    <col min="9730" max="9730" width="14.85546875" customWidth="1"/>
    <col min="9731" max="9731" width="16.85546875" customWidth="1"/>
    <col min="9732" max="9732" width="14.28515625" customWidth="1"/>
    <col min="9733" max="9733" width="16.140625" customWidth="1"/>
    <col min="9734" max="9734" width="18.42578125" customWidth="1"/>
    <col min="9735" max="9735" width="14.7109375" customWidth="1"/>
    <col min="9736" max="9736" width="16.7109375" customWidth="1"/>
    <col min="9737" max="9737" width="18.28515625" customWidth="1"/>
    <col min="9738" max="9738" width="15.42578125" customWidth="1"/>
    <col min="9985" max="9985" width="27.42578125" customWidth="1"/>
    <col min="9986" max="9986" width="14.85546875" customWidth="1"/>
    <col min="9987" max="9987" width="16.85546875" customWidth="1"/>
    <col min="9988" max="9988" width="14.28515625" customWidth="1"/>
    <col min="9989" max="9989" width="16.140625" customWidth="1"/>
    <col min="9990" max="9990" width="18.42578125" customWidth="1"/>
    <col min="9991" max="9991" width="14.7109375" customWidth="1"/>
    <col min="9992" max="9992" width="16.7109375" customWidth="1"/>
    <col min="9993" max="9993" width="18.28515625" customWidth="1"/>
    <col min="9994" max="9994" width="15.42578125" customWidth="1"/>
    <col min="10241" max="10241" width="27.42578125" customWidth="1"/>
    <col min="10242" max="10242" width="14.85546875" customWidth="1"/>
    <col min="10243" max="10243" width="16.85546875" customWidth="1"/>
    <col min="10244" max="10244" width="14.28515625" customWidth="1"/>
    <col min="10245" max="10245" width="16.140625" customWidth="1"/>
    <col min="10246" max="10246" width="18.42578125" customWidth="1"/>
    <col min="10247" max="10247" width="14.7109375" customWidth="1"/>
    <col min="10248" max="10248" width="16.7109375" customWidth="1"/>
    <col min="10249" max="10249" width="18.28515625" customWidth="1"/>
    <col min="10250" max="10250" width="15.42578125" customWidth="1"/>
    <col min="10497" max="10497" width="27.42578125" customWidth="1"/>
    <col min="10498" max="10498" width="14.85546875" customWidth="1"/>
    <col min="10499" max="10499" width="16.85546875" customWidth="1"/>
    <col min="10500" max="10500" width="14.28515625" customWidth="1"/>
    <col min="10501" max="10501" width="16.140625" customWidth="1"/>
    <col min="10502" max="10502" width="18.42578125" customWidth="1"/>
    <col min="10503" max="10503" width="14.7109375" customWidth="1"/>
    <col min="10504" max="10504" width="16.7109375" customWidth="1"/>
    <col min="10505" max="10505" width="18.28515625" customWidth="1"/>
    <col min="10506" max="10506" width="15.42578125" customWidth="1"/>
    <col min="10753" max="10753" width="27.42578125" customWidth="1"/>
    <col min="10754" max="10754" width="14.85546875" customWidth="1"/>
    <col min="10755" max="10755" width="16.85546875" customWidth="1"/>
    <col min="10756" max="10756" width="14.28515625" customWidth="1"/>
    <col min="10757" max="10757" width="16.140625" customWidth="1"/>
    <col min="10758" max="10758" width="18.42578125" customWidth="1"/>
    <col min="10759" max="10759" width="14.7109375" customWidth="1"/>
    <col min="10760" max="10760" width="16.7109375" customWidth="1"/>
    <col min="10761" max="10761" width="18.28515625" customWidth="1"/>
    <col min="10762" max="10762" width="15.42578125" customWidth="1"/>
    <col min="11009" max="11009" width="27.42578125" customWidth="1"/>
    <col min="11010" max="11010" width="14.85546875" customWidth="1"/>
    <col min="11011" max="11011" width="16.85546875" customWidth="1"/>
    <col min="11012" max="11012" width="14.28515625" customWidth="1"/>
    <col min="11013" max="11013" width="16.140625" customWidth="1"/>
    <col min="11014" max="11014" width="18.42578125" customWidth="1"/>
    <col min="11015" max="11015" width="14.7109375" customWidth="1"/>
    <col min="11016" max="11016" width="16.7109375" customWidth="1"/>
    <col min="11017" max="11017" width="18.28515625" customWidth="1"/>
    <col min="11018" max="11018" width="15.42578125" customWidth="1"/>
    <col min="11265" max="11265" width="27.42578125" customWidth="1"/>
    <col min="11266" max="11266" width="14.85546875" customWidth="1"/>
    <col min="11267" max="11267" width="16.85546875" customWidth="1"/>
    <col min="11268" max="11268" width="14.28515625" customWidth="1"/>
    <col min="11269" max="11269" width="16.140625" customWidth="1"/>
    <col min="11270" max="11270" width="18.42578125" customWidth="1"/>
    <col min="11271" max="11271" width="14.7109375" customWidth="1"/>
    <col min="11272" max="11272" width="16.7109375" customWidth="1"/>
    <col min="11273" max="11273" width="18.28515625" customWidth="1"/>
    <col min="11274" max="11274" width="15.42578125" customWidth="1"/>
    <col min="11521" max="11521" width="27.42578125" customWidth="1"/>
    <col min="11522" max="11522" width="14.85546875" customWidth="1"/>
    <col min="11523" max="11523" width="16.85546875" customWidth="1"/>
    <col min="11524" max="11524" width="14.28515625" customWidth="1"/>
    <col min="11525" max="11525" width="16.140625" customWidth="1"/>
    <col min="11526" max="11526" width="18.42578125" customWidth="1"/>
    <col min="11527" max="11527" width="14.7109375" customWidth="1"/>
    <col min="11528" max="11528" width="16.7109375" customWidth="1"/>
    <col min="11529" max="11529" width="18.28515625" customWidth="1"/>
    <col min="11530" max="11530" width="15.42578125" customWidth="1"/>
    <col min="11777" max="11777" width="27.42578125" customWidth="1"/>
    <col min="11778" max="11778" width="14.85546875" customWidth="1"/>
    <col min="11779" max="11779" width="16.85546875" customWidth="1"/>
    <col min="11780" max="11780" width="14.28515625" customWidth="1"/>
    <col min="11781" max="11781" width="16.140625" customWidth="1"/>
    <col min="11782" max="11782" width="18.42578125" customWidth="1"/>
    <col min="11783" max="11783" width="14.7109375" customWidth="1"/>
    <col min="11784" max="11784" width="16.7109375" customWidth="1"/>
    <col min="11785" max="11785" width="18.28515625" customWidth="1"/>
    <col min="11786" max="11786" width="15.42578125" customWidth="1"/>
    <col min="12033" max="12033" width="27.42578125" customWidth="1"/>
    <col min="12034" max="12034" width="14.85546875" customWidth="1"/>
    <col min="12035" max="12035" width="16.85546875" customWidth="1"/>
    <col min="12036" max="12036" width="14.28515625" customWidth="1"/>
    <col min="12037" max="12037" width="16.140625" customWidth="1"/>
    <col min="12038" max="12038" width="18.42578125" customWidth="1"/>
    <col min="12039" max="12039" width="14.7109375" customWidth="1"/>
    <col min="12040" max="12040" width="16.7109375" customWidth="1"/>
    <col min="12041" max="12041" width="18.28515625" customWidth="1"/>
    <col min="12042" max="12042" width="15.42578125" customWidth="1"/>
    <col min="12289" max="12289" width="27.42578125" customWidth="1"/>
    <col min="12290" max="12290" width="14.85546875" customWidth="1"/>
    <col min="12291" max="12291" width="16.85546875" customWidth="1"/>
    <col min="12292" max="12292" width="14.28515625" customWidth="1"/>
    <col min="12293" max="12293" width="16.140625" customWidth="1"/>
    <col min="12294" max="12294" width="18.42578125" customWidth="1"/>
    <col min="12295" max="12295" width="14.7109375" customWidth="1"/>
    <col min="12296" max="12296" width="16.7109375" customWidth="1"/>
    <col min="12297" max="12297" width="18.28515625" customWidth="1"/>
    <col min="12298" max="12298" width="15.42578125" customWidth="1"/>
    <col min="12545" max="12545" width="27.42578125" customWidth="1"/>
    <col min="12546" max="12546" width="14.85546875" customWidth="1"/>
    <col min="12547" max="12547" width="16.85546875" customWidth="1"/>
    <col min="12548" max="12548" width="14.28515625" customWidth="1"/>
    <col min="12549" max="12549" width="16.140625" customWidth="1"/>
    <col min="12550" max="12550" width="18.42578125" customWidth="1"/>
    <col min="12551" max="12551" width="14.7109375" customWidth="1"/>
    <col min="12552" max="12552" width="16.7109375" customWidth="1"/>
    <col min="12553" max="12553" width="18.28515625" customWidth="1"/>
    <col min="12554" max="12554" width="15.42578125" customWidth="1"/>
    <col min="12801" max="12801" width="27.42578125" customWidth="1"/>
    <col min="12802" max="12802" width="14.85546875" customWidth="1"/>
    <col min="12803" max="12803" width="16.85546875" customWidth="1"/>
    <col min="12804" max="12804" width="14.28515625" customWidth="1"/>
    <col min="12805" max="12805" width="16.140625" customWidth="1"/>
    <col min="12806" max="12806" width="18.42578125" customWidth="1"/>
    <col min="12807" max="12807" width="14.7109375" customWidth="1"/>
    <col min="12808" max="12808" width="16.7109375" customWidth="1"/>
    <col min="12809" max="12809" width="18.28515625" customWidth="1"/>
    <col min="12810" max="12810" width="15.42578125" customWidth="1"/>
    <col min="13057" max="13057" width="27.42578125" customWidth="1"/>
    <col min="13058" max="13058" width="14.85546875" customWidth="1"/>
    <col min="13059" max="13059" width="16.85546875" customWidth="1"/>
    <col min="13060" max="13060" width="14.28515625" customWidth="1"/>
    <col min="13061" max="13061" width="16.140625" customWidth="1"/>
    <col min="13062" max="13062" width="18.42578125" customWidth="1"/>
    <col min="13063" max="13063" width="14.7109375" customWidth="1"/>
    <col min="13064" max="13064" width="16.7109375" customWidth="1"/>
    <col min="13065" max="13065" width="18.28515625" customWidth="1"/>
    <col min="13066" max="13066" width="15.42578125" customWidth="1"/>
    <col min="13313" max="13313" width="27.42578125" customWidth="1"/>
    <col min="13314" max="13314" width="14.85546875" customWidth="1"/>
    <col min="13315" max="13315" width="16.85546875" customWidth="1"/>
    <col min="13316" max="13316" width="14.28515625" customWidth="1"/>
    <col min="13317" max="13317" width="16.140625" customWidth="1"/>
    <col min="13318" max="13318" width="18.42578125" customWidth="1"/>
    <col min="13319" max="13319" width="14.7109375" customWidth="1"/>
    <col min="13320" max="13320" width="16.7109375" customWidth="1"/>
    <col min="13321" max="13321" width="18.28515625" customWidth="1"/>
    <col min="13322" max="13322" width="15.42578125" customWidth="1"/>
    <col min="13569" max="13569" width="27.42578125" customWidth="1"/>
    <col min="13570" max="13570" width="14.85546875" customWidth="1"/>
    <col min="13571" max="13571" width="16.85546875" customWidth="1"/>
    <col min="13572" max="13572" width="14.28515625" customWidth="1"/>
    <col min="13573" max="13573" width="16.140625" customWidth="1"/>
    <col min="13574" max="13574" width="18.42578125" customWidth="1"/>
    <col min="13575" max="13575" width="14.7109375" customWidth="1"/>
    <col min="13576" max="13576" width="16.7109375" customWidth="1"/>
    <col min="13577" max="13577" width="18.28515625" customWidth="1"/>
    <col min="13578" max="13578" width="15.42578125" customWidth="1"/>
    <col min="13825" max="13825" width="27.42578125" customWidth="1"/>
    <col min="13826" max="13826" width="14.85546875" customWidth="1"/>
    <col min="13827" max="13827" width="16.85546875" customWidth="1"/>
    <col min="13828" max="13828" width="14.28515625" customWidth="1"/>
    <col min="13829" max="13829" width="16.140625" customWidth="1"/>
    <col min="13830" max="13830" width="18.42578125" customWidth="1"/>
    <col min="13831" max="13831" width="14.7109375" customWidth="1"/>
    <col min="13832" max="13832" width="16.7109375" customWidth="1"/>
    <col min="13833" max="13833" width="18.28515625" customWidth="1"/>
    <col min="13834" max="13834" width="15.42578125" customWidth="1"/>
    <col min="14081" max="14081" width="27.42578125" customWidth="1"/>
    <col min="14082" max="14082" width="14.85546875" customWidth="1"/>
    <col min="14083" max="14083" width="16.85546875" customWidth="1"/>
    <col min="14084" max="14084" width="14.28515625" customWidth="1"/>
    <col min="14085" max="14085" width="16.140625" customWidth="1"/>
    <col min="14086" max="14086" width="18.42578125" customWidth="1"/>
    <col min="14087" max="14087" width="14.7109375" customWidth="1"/>
    <col min="14088" max="14088" width="16.7109375" customWidth="1"/>
    <col min="14089" max="14089" width="18.28515625" customWidth="1"/>
    <col min="14090" max="14090" width="15.42578125" customWidth="1"/>
    <col min="14337" max="14337" width="27.42578125" customWidth="1"/>
    <col min="14338" max="14338" width="14.85546875" customWidth="1"/>
    <col min="14339" max="14339" width="16.85546875" customWidth="1"/>
    <col min="14340" max="14340" width="14.28515625" customWidth="1"/>
    <col min="14341" max="14341" width="16.140625" customWidth="1"/>
    <col min="14342" max="14342" width="18.42578125" customWidth="1"/>
    <col min="14343" max="14343" width="14.7109375" customWidth="1"/>
    <col min="14344" max="14344" width="16.7109375" customWidth="1"/>
    <col min="14345" max="14345" width="18.28515625" customWidth="1"/>
    <col min="14346" max="14346" width="15.42578125" customWidth="1"/>
    <col min="14593" max="14593" width="27.42578125" customWidth="1"/>
    <col min="14594" max="14594" width="14.85546875" customWidth="1"/>
    <col min="14595" max="14595" width="16.85546875" customWidth="1"/>
    <col min="14596" max="14596" width="14.28515625" customWidth="1"/>
    <col min="14597" max="14597" width="16.140625" customWidth="1"/>
    <col min="14598" max="14598" width="18.42578125" customWidth="1"/>
    <col min="14599" max="14599" width="14.7109375" customWidth="1"/>
    <col min="14600" max="14600" width="16.7109375" customWidth="1"/>
    <col min="14601" max="14601" width="18.28515625" customWidth="1"/>
    <col min="14602" max="14602" width="15.42578125" customWidth="1"/>
    <col min="14849" max="14849" width="27.42578125" customWidth="1"/>
    <col min="14850" max="14850" width="14.85546875" customWidth="1"/>
    <col min="14851" max="14851" width="16.85546875" customWidth="1"/>
    <col min="14852" max="14852" width="14.28515625" customWidth="1"/>
    <col min="14853" max="14853" width="16.140625" customWidth="1"/>
    <col min="14854" max="14854" width="18.42578125" customWidth="1"/>
    <col min="14855" max="14855" width="14.7109375" customWidth="1"/>
    <col min="14856" max="14856" width="16.7109375" customWidth="1"/>
    <col min="14857" max="14857" width="18.28515625" customWidth="1"/>
    <col min="14858" max="14858" width="15.42578125" customWidth="1"/>
    <col min="15105" max="15105" width="27.42578125" customWidth="1"/>
    <col min="15106" max="15106" width="14.85546875" customWidth="1"/>
    <col min="15107" max="15107" width="16.85546875" customWidth="1"/>
    <col min="15108" max="15108" width="14.28515625" customWidth="1"/>
    <col min="15109" max="15109" width="16.140625" customWidth="1"/>
    <col min="15110" max="15110" width="18.42578125" customWidth="1"/>
    <col min="15111" max="15111" width="14.7109375" customWidth="1"/>
    <col min="15112" max="15112" width="16.7109375" customWidth="1"/>
    <col min="15113" max="15113" width="18.28515625" customWidth="1"/>
    <col min="15114" max="15114" width="15.42578125" customWidth="1"/>
    <col min="15361" max="15361" width="27.42578125" customWidth="1"/>
    <col min="15362" max="15362" width="14.85546875" customWidth="1"/>
    <col min="15363" max="15363" width="16.85546875" customWidth="1"/>
    <col min="15364" max="15364" width="14.28515625" customWidth="1"/>
    <col min="15365" max="15365" width="16.140625" customWidth="1"/>
    <col min="15366" max="15366" width="18.42578125" customWidth="1"/>
    <col min="15367" max="15367" width="14.7109375" customWidth="1"/>
    <col min="15368" max="15368" width="16.7109375" customWidth="1"/>
    <col min="15369" max="15369" width="18.28515625" customWidth="1"/>
    <col min="15370" max="15370" width="15.42578125" customWidth="1"/>
    <col min="15617" max="15617" width="27.42578125" customWidth="1"/>
    <col min="15618" max="15618" width="14.85546875" customWidth="1"/>
    <col min="15619" max="15619" width="16.85546875" customWidth="1"/>
    <col min="15620" max="15620" width="14.28515625" customWidth="1"/>
    <col min="15621" max="15621" width="16.140625" customWidth="1"/>
    <col min="15622" max="15622" width="18.42578125" customWidth="1"/>
    <col min="15623" max="15623" width="14.7109375" customWidth="1"/>
    <col min="15624" max="15624" width="16.7109375" customWidth="1"/>
    <col min="15625" max="15625" width="18.28515625" customWidth="1"/>
    <col min="15626" max="15626" width="15.42578125" customWidth="1"/>
    <col min="15873" max="15873" width="27.42578125" customWidth="1"/>
    <col min="15874" max="15874" width="14.85546875" customWidth="1"/>
    <col min="15875" max="15875" width="16.85546875" customWidth="1"/>
    <col min="15876" max="15876" width="14.28515625" customWidth="1"/>
    <col min="15877" max="15877" width="16.140625" customWidth="1"/>
    <col min="15878" max="15878" width="18.42578125" customWidth="1"/>
    <col min="15879" max="15879" width="14.7109375" customWidth="1"/>
    <col min="15880" max="15880" width="16.7109375" customWidth="1"/>
    <col min="15881" max="15881" width="18.28515625" customWidth="1"/>
    <col min="15882" max="15882" width="15.42578125" customWidth="1"/>
    <col min="16129" max="16129" width="27.42578125" customWidth="1"/>
    <col min="16130" max="16130" width="14.85546875" customWidth="1"/>
    <col min="16131" max="16131" width="16.85546875" customWidth="1"/>
    <col min="16132" max="16132" width="14.28515625" customWidth="1"/>
    <col min="16133" max="16133" width="16.140625" customWidth="1"/>
    <col min="16134" max="16134" width="18.42578125" customWidth="1"/>
    <col min="16135" max="16135" width="14.7109375" customWidth="1"/>
    <col min="16136" max="16136" width="16.7109375" customWidth="1"/>
    <col min="16137" max="16137" width="18.28515625" customWidth="1"/>
    <col min="16138" max="16138" width="15.42578125" customWidth="1"/>
  </cols>
  <sheetData>
    <row r="1" spans="1:10" ht="15.75" x14ac:dyDescent="0.25">
      <c r="A1" s="1" t="s">
        <v>0</v>
      </c>
      <c r="B1" s="1"/>
      <c r="C1" s="1"/>
      <c r="D1" s="1"/>
      <c r="E1" s="1"/>
      <c r="F1" s="1"/>
      <c r="G1" s="1"/>
      <c r="H1" s="1"/>
      <c r="I1" s="1"/>
      <c r="J1" s="1"/>
    </row>
    <row r="2" spans="1:10" ht="15.75" x14ac:dyDescent="0.25">
      <c r="A2" s="1" t="s">
        <v>72</v>
      </c>
      <c r="B2" s="76"/>
      <c r="C2" s="76"/>
      <c r="D2" s="76"/>
      <c r="E2" s="36"/>
      <c r="F2" s="36"/>
      <c r="G2" s="3" t="s">
        <v>2</v>
      </c>
      <c r="H2" s="4" t="s">
        <v>3</v>
      </c>
      <c r="I2" s="5"/>
      <c r="J2" s="5"/>
    </row>
    <row r="3" spans="1:10" ht="15.75" x14ac:dyDescent="0.25">
      <c r="A3" s="1" t="s">
        <v>73</v>
      </c>
      <c r="B3" s="1"/>
      <c r="C3" s="1"/>
      <c r="D3" s="1"/>
      <c r="E3" s="36"/>
      <c r="F3" s="36"/>
      <c r="G3" s="37"/>
      <c r="H3" s="1"/>
      <c r="I3" s="1"/>
      <c r="J3" s="1"/>
    </row>
    <row r="4" spans="1:10" s="2" customFormat="1" ht="12.75" x14ac:dyDescent="0.2">
      <c r="A4" s="8"/>
      <c r="B4" s="38" t="s">
        <v>142</v>
      </c>
      <c r="C4" s="39"/>
      <c r="D4" s="40"/>
      <c r="E4" s="38" t="s">
        <v>143</v>
      </c>
      <c r="F4" s="39"/>
      <c r="G4" s="40"/>
      <c r="H4" s="38" t="s">
        <v>143</v>
      </c>
      <c r="I4" s="39"/>
      <c r="J4" s="40"/>
    </row>
    <row r="5" spans="1:10" x14ac:dyDescent="0.25">
      <c r="A5" s="41"/>
      <c r="B5" s="42" t="s">
        <v>74</v>
      </c>
      <c r="C5" s="43"/>
      <c r="D5" s="43"/>
      <c r="E5" s="42" t="s">
        <v>75</v>
      </c>
      <c r="F5" s="43"/>
      <c r="G5" s="43"/>
      <c r="H5" s="42" t="s">
        <v>76</v>
      </c>
      <c r="I5" s="43"/>
      <c r="J5" s="44"/>
    </row>
    <row r="6" spans="1:10" x14ac:dyDescent="0.25">
      <c r="A6" s="11" t="s">
        <v>77</v>
      </c>
      <c r="B6" s="45" t="s">
        <v>78</v>
      </c>
      <c r="C6" s="45" t="s">
        <v>79</v>
      </c>
      <c r="D6" s="45" t="s">
        <v>80</v>
      </c>
      <c r="E6" s="45" t="s">
        <v>78</v>
      </c>
      <c r="F6" s="45" t="s">
        <v>79</v>
      </c>
      <c r="G6" s="45" t="s">
        <v>80</v>
      </c>
      <c r="H6" s="45" t="s">
        <v>78</v>
      </c>
      <c r="I6" s="45" t="s">
        <v>79</v>
      </c>
      <c r="J6" s="45" t="s">
        <v>80</v>
      </c>
    </row>
    <row r="7" spans="1:10" x14ac:dyDescent="0.25">
      <c r="A7" s="11" t="s">
        <v>81</v>
      </c>
      <c r="B7" s="45" t="s">
        <v>115</v>
      </c>
      <c r="C7" s="45" t="s">
        <v>116</v>
      </c>
      <c r="D7" s="45" t="s">
        <v>117</v>
      </c>
      <c r="E7" s="45" t="s">
        <v>115</v>
      </c>
      <c r="F7" s="45" t="s">
        <v>116</v>
      </c>
      <c r="G7" s="45" t="s">
        <v>117</v>
      </c>
      <c r="H7" s="45" t="s">
        <v>115</v>
      </c>
      <c r="I7" s="45" t="s">
        <v>116</v>
      </c>
      <c r="J7" s="45" t="s">
        <v>117</v>
      </c>
    </row>
    <row r="8" spans="1:10" x14ac:dyDescent="0.25">
      <c r="A8" s="41"/>
      <c r="B8" s="11" t="s">
        <v>118</v>
      </c>
      <c r="C8" s="11" t="s">
        <v>119</v>
      </c>
      <c r="D8" s="11"/>
      <c r="E8" s="11" t="s">
        <v>118</v>
      </c>
      <c r="F8" s="11" t="s">
        <v>119</v>
      </c>
      <c r="G8" s="11"/>
      <c r="H8" s="11" t="s">
        <v>118</v>
      </c>
      <c r="I8" s="11" t="s">
        <v>119</v>
      </c>
      <c r="J8" s="11"/>
    </row>
    <row r="9" spans="1:10" ht="22.5" customHeight="1" x14ac:dyDescent="0.25">
      <c r="A9" s="46" t="s">
        <v>85</v>
      </c>
      <c r="B9" s="15"/>
      <c r="C9" s="15"/>
      <c r="D9" s="15"/>
      <c r="E9" s="15"/>
      <c r="F9" s="15"/>
      <c r="G9" s="15"/>
      <c r="H9" s="15"/>
      <c r="I9" s="15"/>
      <c r="J9" s="15"/>
    </row>
    <row r="10" spans="1:10" ht="22.5" customHeight="1" x14ac:dyDescent="0.25">
      <c r="A10" s="46" t="s">
        <v>86</v>
      </c>
      <c r="B10" s="15"/>
      <c r="C10" s="15"/>
      <c r="D10" s="15"/>
      <c r="E10" s="15"/>
      <c r="F10" s="15"/>
      <c r="G10" s="15"/>
      <c r="H10" s="15"/>
      <c r="I10" s="15"/>
      <c r="J10" s="15"/>
    </row>
    <row r="11" spans="1:10" ht="22.5" customHeight="1" x14ac:dyDescent="0.25">
      <c r="A11" s="54" t="s">
        <v>87</v>
      </c>
      <c r="B11" s="47"/>
      <c r="C11" s="47"/>
      <c r="D11" s="47"/>
      <c r="E11" s="48"/>
      <c r="F11" s="48"/>
      <c r="G11" s="48"/>
      <c r="H11" s="48"/>
      <c r="I11" s="48"/>
      <c r="J11" s="48"/>
    </row>
    <row r="12" spans="1:10" ht="22.5" customHeight="1" x14ac:dyDescent="0.25">
      <c r="A12" s="54" t="s">
        <v>88</v>
      </c>
      <c r="B12" s="49"/>
      <c r="C12" s="49"/>
      <c r="D12" s="49"/>
      <c r="E12" s="48"/>
      <c r="F12" s="48"/>
      <c r="G12" s="48"/>
      <c r="H12" s="48"/>
      <c r="I12" s="48"/>
      <c r="J12" s="48"/>
    </row>
    <row r="13" spans="1:10" ht="22.5" customHeight="1" x14ac:dyDescent="0.25">
      <c r="A13" s="54" t="s">
        <v>89</v>
      </c>
      <c r="B13" s="49"/>
      <c r="C13" s="49"/>
      <c r="D13" s="49"/>
      <c r="E13" s="48"/>
      <c r="F13" s="48"/>
      <c r="G13" s="48"/>
      <c r="H13" s="48"/>
      <c r="I13" s="48"/>
      <c r="J13" s="48"/>
    </row>
    <row r="14" spans="1:10" ht="22.5" customHeight="1" x14ac:dyDescent="0.25">
      <c r="A14" s="46" t="s">
        <v>90</v>
      </c>
      <c r="B14" s="50">
        <f>SUM(B11:B13)</f>
        <v>0</v>
      </c>
      <c r="C14" s="50">
        <f t="shared" ref="C14:J14" si="0">SUM(C11:C13)</f>
        <v>0</v>
      </c>
      <c r="D14" s="50">
        <f t="shared" si="0"/>
        <v>0</v>
      </c>
      <c r="E14" s="50">
        <f t="shared" si="0"/>
        <v>0</v>
      </c>
      <c r="F14" s="50">
        <f t="shared" si="0"/>
        <v>0</v>
      </c>
      <c r="G14" s="50">
        <f t="shared" si="0"/>
        <v>0</v>
      </c>
      <c r="H14" s="50">
        <f t="shared" si="0"/>
        <v>0</v>
      </c>
      <c r="I14" s="50">
        <f t="shared" si="0"/>
        <v>0</v>
      </c>
      <c r="J14" s="50">
        <f t="shared" si="0"/>
        <v>0</v>
      </c>
    </row>
    <row r="15" spans="1:10" ht="22.5" customHeight="1" x14ac:dyDescent="0.25">
      <c r="A15" s="46" t="s">
        <v>91</v>
      </c>
      <c r="B15" s="53"/>
      <c r="C15" s="53"/>
      <c r="D15" s="53"/>
      <c r="E15" s="53"/>
      <c r="F15" s="53"/>
      <c r="G15" s="53"/>
      <c r="H15" s="53"/>
      <c r="I15" s="53"/>
      <c r="J15" s="53"/>
    </row>
    <row r="16" spans="1:10" ht="22.5" customHeight="1" x14ac:dyDescent="0.25">
      <c r="A16" s="54" t="s">
        <v>92</v>
      </c>
      <c r="B16" s="48"/>
      <c r="C16" s="48"/>
      <c r="D16" s="48"/>
      <c r="E16" s="48"/>
      <c r="F16" s="48"/>
      <c r="G16" s="48"/>
      <c r="H16" s="48"/>
      <c r="I16" s="48"/>
      <c r="J16" s="48"/>
    </row>
    <row r="17" spans="1:10" ht="22.5" customHeight="1" x14ac:dyDescent="0.25">
      <c r="A17" s="54" t="s">
        <v>93</v>
      </c>
      <c r="B17" s="48">
        <v>247422</v>
      </c>
      <c r="C17" s="48"/>
      <c r="D17" s="48"/>
      <c r="E17" s="48">
        <v>248000</v>
      </c>
      <c r="F17" s="48"/>
      <c r="G17" s="48"/>
      <c r="H17" s="48">
        <v>248000</v>
      </c>
      <c r="I17" s="48"/>
      <c r="J17" s="48"/>
    </row>
    <row r="18" spans="1:10" ht="22.5" customHeight="1" x14ac:dyDescent="0.25">
      <c r="A18" s="54" t="s">
        <v>94</v>
      </c>
      <c r="B18" s="48"/>
      <c r="C18" s="48">
        <v>173067</v>
      </c>
      <c r="D18" s="48">
        <v>9249</v>
      </c>
      <c r="E18" s="48"/>
      <c r="F18" s="48">
        <v>136000</v>
      </c>
      <c r="G18" s="48">
        <v>9000</v>
      </c>
      <c r="H18" s="48"/>
      <c r="I18" s="48">
        <v>136000</v>
      </c>
      <c r="J18" s="48">
        <v>9000</v>
      </c>
    </row>
    <row r="19" spans="1:10" ht="22.5" customHeight="1" x14ac:dyDescent="0.25">
      <c r="A19" s="46" t="s">
        <v>95</v>
      </c>
      <c r="B19" s="52">
        <f>SUM(B16:B18)</f>
        <v>247422</v>
      </c>
      <c r="C19" s="52">
        <f t="shared" ref="C19:J19" si="1">SUM(C16:C18)</f>
        <v>173067</v>
      </c>
      <c r="D19" s="52">
        <f t="shared" si="1"/>
        <v>9249</v>
      </c>
      <c r="E19" s="52">
        <f t="shared" si="1"/>
        <v>248000</v>
      </c>
      <c r="F19" s="52">
        <f t="shared" si="1"/>
        <v>136000</v>
      </c>
      <c r="G19" s="52">
        <f t="shared" si="1"/>
        <v>9000</v>
      </c>
      <c r="H19" s="52">
        <f t="shared" si="1"/>
        <v>248000</v>
      </c>
      <c r="I19" s="52">
        <f t="shared" si="1"/>
        <v>136000</v>
      </c>
      <c r="J19" s="52">
        <f t="shared" si="1"/>
        <v>9000</v>
      </c>
    </row>
    <row r="20" spans="1:10" ht="22.5" customHeight="1" x14ac:dyDescent="0.25">
      <c r="A20" s="54" t="s">
        <v>96</v>
      </c>
      <c r="B20" s="48"/>
      <c r="C20" s="48"/>
      <c r="D20" s="48"/>
      <c r="E20" s="48"/>
      <c r="F20" s="48"/>
      <c r="G20" s="48"/>
      <c r="H20" s="48"/>
      <c r="I20" s="48"/>
      <c r="J20" s="48"/>
    </row>
    <row r="21" spans="1:10" ht="22.5" customHeight="1" x14ac:dyDescent="0.25">
      <c r="A21" s="46" t="s">
        <v>97</v>
      </c>
      <c r="B21" s="53"/>
      <c r="C21" s="53"/>
      <c r="D21" s="53"/>
      <c r="E21" s="53"/>
      <c r="F21" s="53"/>
      <c r="G21" s="53"/>
      <c r="H21" s="53"/>
      <c r="I21" s="53"/>
      <c r="J21" s="53"/>
    </row>
    <row r="22" spans="1:10" ht="22.5" customHeight="1" x14ac:dyDescent="0.25">
      <c r="A22" s="54" t="s">
        <v>98</v>
      </c>
      <c r="B22" s="48"/>
      <c r="C22" s="48"/>
      <c r="D22" s="48"/>
      <c r="E22" s="48"/>
      <c r="F22" s="48"/>
      <c r="G22" s="48"/>
      <c r="H22" s="48"/>
      <c r="I22" s="48"/>
      <c r="J22" s="48"/>
    </row>
    <row r="23" spans="1:10" ht="22.5" customHeight="1" x14ac:dyDescent="0.25">
      <c r="A23" s="54" t="s">
        <v>99</v>
      </c>
      <c r="B23" s="48"/>
      <c r="C23" s="48"/>
      <c r="D23" s="48"/>
      <c r="E23" s="48"/>
      <c r="F23" s="48"/>
      <c r="G23" s="48"/>
      <c r="H23" s="48"/>
      <c r="I23" s="48"/>
      <c r="J23" s="48"/>
    </row>
    <row r="24" spans="1:10" ht="22.5" customHeight="1" x14ac:dyDescent="0.25">
      <c r="A24" s="54" t="s">
        <v>100</v>
      </c>
      <c r="B24" s="48"/>
      <c r="C24" s="48"/>
      <c r="D24" s="48"/>
      <c r="E24" s="48"/>
      <c r="F24" s="48"/>
      <c r="G24" s="48"/>
      <c r="H24" s="48"/>
      <c r="I24" s="48"/>
      <c r="J24" s="48"/>
    </row>
    <row r="25" spans="1:10" ht="22.5" customHeight="1" x14ac:dyDescent="0.25">
      <c r="A25" s="46" t="s">
        <v>101</v>
      </c>
      <c r="B25" s="52">
        <f>SUM(B22:B24)</f>
        <v>0</v>
      </c>
      <c r="C25" s="52">
        <f t="shared" ref="C25:J25" si="2">SUM(C22:C24)</f>
        <v>0</v>
      </c>
      <c r="D25" s="52">
        <f t="shared" si="2"/>
        <v>0</v>
      </c>
      <c r="E25" s="52">
        <f t="shared" si="2"/>
        <v>0</v>
      </c>
      <c r="F25" s="52">
        <f t="shared" si="2"/>
        <v>0</v>
      </c>
      <c r="G25" s="52">
        <f t="shared" si="2"/>
        <v>0</v>
      </c>
      <c r="H25" s="52">
        <f t="shared" si="2"/>
        <v>0</v>
      </c>
      <c r="I25" s="52">
        <f t="shared" si="2"/>
        <v>0</v>
      </c>
      <c r="J25" s="52">
        <f t="shared" si="2"/>
        <v>0</v>
      </c>
    </row>
    <row r="26" spans="1:10" ht="22.5" customHeight="1" x14ac:dyDescent="0.25">
      <c r="A26" s="46" t="s">
        <v>102</v>
      </c>
      <c r="B26" s="53"/>
      <c r="C26" s="53"/>
      <c r="D26" s="53"/>
      <c r="E26" s="53"/>
      <c r="F26" s="53"/>
      <c r="G26" s="53"/>
      <c r="H26" s="53"/>
      <c r="I26" s="53"/>
      <c r="J26" s="53"/>
    </row>
    <row r="27" spans="1:10" ht="22.5" customHeight="1" x14ac:dyDescent="0.25">
      <c r="A27" s="54" t="s">
        <v>103</v>
      </c>
      <c r="B27" s="48"/>
      <c r="C27" s="48"/>
      <c r="D27" s="48"/>
      <c r="E27" s="48"/>
      <c r="F27" s="48"/>
      <c r="G27" s="48"/>
      <c r="H27" s="48"/>
      <c r="I27" s="48"/>
      <c r="J27" s="48"/>
    </row>
    <row r="28" spans="1:10" ht="22.5" customHeight="1" x14ac:dyDescent="0.25">
      <c r="A28" s="54" t="s">
        <v>104</v>
      </c>
      <c r="B28" s="48"/>
      <c r="C28" s="48"/>
      <c r="D28" s="48"/>
      <c r="E28" s="48"/>
      <c r="F28" s="48"/>
      <c r="G28" s="48"/>
      <c r="H28" s="48"/>
      <c r="I28" s="48"/>
      <c r="J28" s="48"/>
    </row>
    <row r="29" spans="1:10" ht="22.5" customHeight="1" x14ac:dyDescent="0.25">
      <c r="A29" s="46" t="s">
        <v>105</v>
      </c>
      <c r="B29" s="52">
        <f>SUM(B27:B28)</f>
        <v>0</v>
      </c>
      <c r="C29" s="52">
        <f t="shared" ref="C29:J29" si="3">SUM(C27:C28)</f>
        <v>0</v>
      </c>
      <c r="D29" s="52">
        <f t="shared" si="3"/>
        <v>0</v>
      </c>
      <c r="E29" s="52">
        <f t="shared" si="3"/>
        <v>0</v>
      </c>
      <c r="F29" s="52">
        <f t="shared" si="3"/>
        <v>0</v>
      </c>
      <c r="G29" s="52">
        <f t="shared" si="3"/>
        <v>0</v>
      </c>
      <c r="H29" s="52">
        <f t="shared" si="3"/>
        <v>0</v>
      </c>
      <c r="I29" s="52">
        <f t="shared" si="3"/>
        <v>0</v>
      </c>
      <c r="J29" s="52">
        <f t="shared" si="3"/>
        <v>0</v>
      </c>
    </row>
    <row r="30" spans="1:10" ht="22.5" customHeight="1" x14ac:dyDescent="0.25">
      <c r="A30" s="54" t="s">
        <v>106</v>
      </c>
      <c r="B30" s="48">
        <v>0</v>
      </c>
      <c r="C30" s="48">
        <v>0</v>
      </c>
      <c r="D30" s="48">
        <v>0</v>
      </c>
      <c r="E30" s="48">
        <v>0</v>
      </c>
      <c r="F30" s="48">
        <v>0</v>
      </c>
      <c r="G30" s="48">
        <v>0</v>
      </c>
      <c r="H30" s="48">
        <v>0</v>
      </c>
      <c r="I30" s="48">
        <v>0</v>
      </c>
      <c r="J30" s="48">
        <v>0</v>
      </c>
    </row>
    <row r="31" spans="1:10" ht="22.5" customHeight="1" x14ac:dyDescent="0.25">
      <c r="A31" s="46" t="s">
        <v>107</v>
      </c>
      <c r="B31" s="51">
        <f>B29+B25+B20+B19+B14</f>
        <v>247422</v>
      </c>
      <c r="C31" s="51">
        <f t="shared" ref="C31:J31" si="4">C29+C25+C20+C19+C14</f>
        <v>173067</v>
      </c>
      <c r="D31" s="51">
        <f t="shared" si="4"/>
        <v>9249</v>
      </c>
      <c r="E31" s="51">
        <f t="shared" si="4"/>
        <v>248000</v>
      </c>
      <c r="F31" s="51">
        <f t="shared" si="4"/>
        <v>136000</v>
      </c>
      <c r="G31" s="51">
        <f t="shared" si="4"/>
        <v>9000</v>
      </c>
      <c r="H31" s="51">
        <f t="shared" si="4"/>
        <v>248000</v>
      </c>
      <c r="I31" s="51">
        <f t="shared" si="4"/>
        <v>136000</v>
      </c>
      <c r="J31" s="51">
        <f t="shared" si="4"/>
        <v>9000</v>
      </c>
    </row>
    <row r="32" spans="1:10" x14ac:dyDescent="0.25">
      <c r="A32" s="2"/>
      <c r="B32" s="56"/>
      <c r="C32" s="56"/>
      <c r="D32" s="56"/>
      <c r="E32" s="56"/>
      <c r="F32" s="56"/>
      <c r="G32" s="56"/>
      <c r="H32" s="56"/>
      <c r="I32" s="56"/>
      <c r="J32" s="56"/>
    </row>
    <row r="33" spans="1:10" ht="15.75" x14ac:dyDescent="0.25">
      <c r="A33" s="57" t="s">
        <v>108</v>
      </c>
      <c r="B33" s="2"/>
      <c r="C33" s="2"/>
      <c r="D33" s="2"/>
      <c r="E33" s="2"/>
      <c r="F33" s="2"/>
      <c r="G33" s="2"/>
      <c r="H33" s="2"/>
      <c r="I33" s="2"/>
      <c r="J33" s="34"/>
    </row>
    <row r="34" spans="1:10" ht="15.75" x14ac:dyDescent="0.25">
      <c r="A34" s="58" t="s">
        <v>109</v>
      </c>
      <c r="B34" s="59"/>
      <c r="C34" s="60"/>
      <c r="D34" s="60"/>
      <c r="E34" s="60"/>
      <c r="F34" s="60"/>
      <c r="G34" s="60"/>
      <c r="H34" s="60"/>
      <c r="I34" s="60"/>
      <c r="J34" s="60"/>
    </row>
  </sheetData>
  <pageMargins left="0.7" right="0.7" top="0.75" bottom="0.75" header="0.3" footer="0.3"/>
  <pageSetup scale="6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34"/>
  <sheetViews>
    <sheetView zoomScaleNormal="100" workbookViewId="0">
      <selection activeCell="B2" sqref="B2"/>
    </sheetView>
  </sheetViews>
  <sheetFormatPr defaultRowHeight="15" x14ac:dyDescent="0.25"/>
  <cols>
    <col min="1" max="1" width="38" customWidth="1"/>
    <col min="2" max="2" width="14.85546875" customWidth="1"/>
    <col min="3" max="3" width="16.85546875" customWidth="1"/>
    <col min="4" max="4" width="15.7109375" bestFit="1" customWidth="1"/>
    <col min="5" max="5" width="16.140625" customWidth="1"/>
    <col min="6" max="6" width="18.42578125" customWidth="1"/>
    <col min="7" max="7" width="14.7109375" customWidth="1"/>
    <col min="8" max="8" width="16.7109375" customWidth="1"/>
    <col min="9" max="9" width="18.28515625" customWidth="1"/>
    <col min="10" max="10" width="15.42578125" customWidth="1"/>
    <col min="11" max="11" width="20.5703125" customWidth="1"/>
    <col min="12" max="12" width="14.5703125" customWidth="1"/>
    <col min="13" max="13" width="13.85546875" customWidth="1"/>
    <col min="257" max="257" width="27.42578125" customWidth="1"/>
    <col min="258" max="258" width="14.85546875" customWidth="1"/>
    <col min="259" max="259" width="16.85546875" customWidth="1"/>
    <col min="260" max="260" width="14.28515625" customWidth="1"/>
    <col min="261" max="261" width="16.140625" customWidth="1"/>
    <col min="262" max="262" width="18.42578125" customWidth="1"/>
    <col min="263" max="263" width="14.7109375" customWidth="1"/>
    <col min="264" max="264" width="16.7109375" customWidth="1"/>
    <col min="265" max="265" width="18.28515625" customWidth="1"/>
    <col min="266" max="266" width="15.42578125" customWidth="1"/>
    <col min="513" max="513" width="27.42578125" customWidth="1"/>
    <col min="514" max="514" width="14.85546875" customWidth="1"/>
    <col min="515" max="515" width="16.85546875" customWidth="1"/>
    <col min="516" max="516" width="14.28515625" customWidth="1"/>
    <col min="517" max="517" width="16.140625" customWidth="1"/>
    <col min="518" max="518" width="18.42578125" customWidth="1"/>
    <col min="519" max="519" width="14.7109375" customWidth="1"/>
    <col min="520" max="520" width="16.7109375" customWidth="1"/>
    <col min="521" max="521" width="18.28515625" customWidth="1"/>
    <col min="522" max="522" width="15.42578125" customWidth="1"/>
    <col min="769" max="769" width="27.42578125" customWidth="1"/>
    <col min="770" max="770" width="14.85546875" customWidth="1"/>
    <col min="771" max="771" width="16.85546875" customWidth="1"/>
    <col min="772" max="772" width="14.28515625" customWidth="1"/>
    <col min="773" max="773" width="16.140625" customWidth="1"/>
    <col min="774" max="774" width="18.42578125" customWidth="1"/>
    <col min="775" max="775" width="14.7109375" customWidth="1"/>
    <col min="776" max="776" width="16.7109375" customWidth="1"/>
    <col min="777" max="777" width="18.28515625" customWidth="1"/>
    <col min="778" max="778" width="15.42578125" customWidth="1"/>
    <col min="1025" max="1025" width="27.42578125" customWidth="1"/>
    <col min="1026" max="1026" width="14.85546875" customWidth="1"/>
    <col min="1027" max="1027" width="16.85546875" customWidth="1"/>
    <col min="1028" max="1028" width="14.28515625" customWidth="1"/>
    <col min="1029" max="1029" width="16.140625" customWidth="1"/>
    <col min="1030" max="1030" width="18.42578125" customWidth="1"/>
    <col min="1031" max="1031" width="14.7109375" customWidth="1"/>
    <col min="1032" max="1032" width="16.7109375" customWidth="1"/>
    <col min="1033" max="1033" width="18.28515625" customWidth="1"/>
    <col min="1034" max="1034" width="15.42578125" customWidth="1"/>
    <col min="1281" max="1281" width="27.42578125" customWidth="1"/>
    <col min="1282" max="1282" width="14.85546875" customWidth="1"/>
    <col min="1283" max="1283" width="16.85546875" customWidth="1"/>
    <col min="1284" max="1284" width="14.28515625" customWidth="1"/>
    <col min="1285" max="1285" width="16.140625" customWidth="1"/>
    <col min="1286" max="1286" width="18.42578125" customWidth="1"/>
    <col min="1287" max="1287" width="14.7109375" customWidth="1"/>
    <col min="1288" max="1288" width="16.7109375" customWidth="1"/>
    <col min="1289" max="1289" width="18.28515625" customWidth="1"/>
    <col min="1290" max="1290" width="15.42578125" customWidth="1"/>
    <col min="1537" max="1537" width="27.42578125" customWidth="1"/>
    <col min="1538" max="1538" width="14.85546875" customWidth="1"/>
    <col min="1539" max="1539" width="16.85546875" customWidth="1"/>
    <col min="1540" max="1540" width="14.28515625" customWidth="1"/>
    <col min="1541" max="1541" width="16.140625" customWidth="1"/>
    <col min="1542" max="1542" width="18.42578125" customWidth="1"/>
    <col min="1543" max="1543" width="14.7109375" customWidth="1"/>
    <col min="1544" max="1544" width="16.7109375" customWidth="1"/>
    <col min="1545" max="1545" width="18.28515625" customWidth="1"/>
    <col min="1546" max="1546" width="15.42578125" customWidth="1"/>
    <col min="1793" max="1793" width="27.42578125" customWidth="1"/>
    <col min="1794" max="1794" width="14.85546875" customWidth="1"/>
    <col min="1795" max="1795" width="16.85546875" customWidth="1"/>
    <col min="1796" max="1796" width="14.28515625" customWidth="1"/>
    <col min="1797" max="1797" width="16.140625" customWidth="1"/>
    <col min="1798" max="1798" width="18.42578125" customWidth="1"/>
    <col min="1799" max="1799" width="14.7109375" customWidth="1"/>
    <col min="1800" max="1800" width="16.7109375" customWidth="1"/>
    <col min="1801" max="1801" width="18.28515625" customWidth="1"/>
    <col min="1802" max="1802" width="15.42578125" customWidth="1"/>
    <col min="2049" max="2049" width="27.42578125" customWidth="1"/>
    <col min="2050" max="2050" width="14.85546875" customWidth="1"/>
    <col min="2051" max="2051" width="16.85546875" customWidth="1"/>
    <col min="2052" max="2052" width="14.28515625" customWidth="1"/>
    <col min="2053" max="2053" width="16.140625" customWidth="1"/>
    <col min="2054" max="2054" width="18.42578125" customWidth="1"/>
    <col min="2055" max="2055" width="14.7109375" customWidth="1"/>
    <col min="2056" max="2056" width="16.7109375" customWidth="1"/>
    <col min="2057" max="2057" width="18.28515625" customWidth="1"/>
    <col min="2058" max="2058" width="15.42578125" customWidth="1"/>
    <col min="2305" max="2305" width="27.42578125" customWidth="1"/>
    <col min="2306" max="2306" width="14.85546875" customWidth="1"/>
    <col min="2307" max="2307" width="16.85546875" customWidth="1"/>
    <col min="2308" max="2308" width="14.28515625" customWidth="1"/>
    <col min="2309" max="2309" width="16.140625" customWidth="1"/>
    <col min="2310" max="2310" width="18.42578125" customWidth="1"/>
    <col min="2311" max="2311" width="14.7109375" customWidth="1"/>
    <col min="2312" max="2312" width="16.7109375" customWidth="1"/>
    <col min="2313" max="2313" width="18.28515625" customWidth="1"/>
    <col min="2314" max="2314" width="15.42578125" customWidth="1"/>
    <col min="2561" max="2561" width="27.42578125" customWidth="1"/>
    <col min="2562" max="2562" width="14.85546875" customWidth="1"/>
    <col min="2563" max="2563" width="16.85546875" customWidth="1"/>
    <col min="2564" max="2564" width="14.28515625" customWidth="1"/>
    <col min="2565" max="2565" width="16.140625" customWidth="1"/>
    <col min="2566" max="2566" width="18.42578125" customWidth="1"/>
    <col min="2567" max="2567" width="14.7109375" customWidth="1"/>
    <col min="2568" max="2568" width="16.7109375" customWidth="1"/>
    <col min="2569" max="2569" width="18.28515625" customWidth="1"/>
    <col min="2570" max="2570" width="15.42578125" customWidth="1"/>
    <col min="2817" max="2817" width="27.42578125" customWidth="1"/>
    <col min="2818" max="2818" width="14.85546875" customWidth="1"/>
    <col min="2819" max="2819" width="16.85546875" customWidth="1"/>
    <col min="2820" max="2820" width="14.28515625" customWidth="1"/>
    <col min="2821" max="2821" width="16.140625" customWidth="1"/>
    <col min="2822" max="2822" width="18.42578125" customWidth="1"/>
    <col min="2823" max="2823" width="14.7109375" customWidth="1"/>
    <col min="2824" max="2824" width="16.7109375" customWidth="1"/>
    <col min="2825" max="2825" width="18.28515625" customWidth="1"/>
    <col min="2826" max="2826" width="15.42578125" customWidth="1"/>
    <col min="3073" max="3073" width="27.42578125" customWidth="1"/>
    <col min="3074" max="3074" width="14.85546875" customWidth="1"/>
    <col min="3075" max="3075" width="16.85546875" customWidth="1"/>
    <col min="3076" max="3076" width="14.28515625" customWidth="1"/>
    <col min="3077" max="3077" width="16.140625" customWidth="1"/>
    <col min="3078" max="3078" width="18.42578125" customWidth="1"/>
    <col min="3079" max="3079" width="14.7109375" customWidth="1"/>
    <col min="3080" max="3080" width="16.7109375" customWidth="1"/>
    <col min="3081" max="3081" width="18.28515625" customWidth="1"/>
    <col min="3082" max="3082" width="15.42578125" customWidth="1"/>
    <col min="3329" max="3329" width="27.42578125" customWidth="1"/>
    <col min="3330" max="3330" width="14.85546875" customWidth="1"/>
    <col min="3331" max="3331" width="16.85546875" customWidth="1"/>
    <col min="3332" max="3332" width="14.28515625" customWidth="1"/>
    <col min="3333" max="3333" width="16.140625" customWidth="1"/>
    <col min="3334" max="3334" width="18.42578125" customWidth="1"/>
    <col min="3335" max="3335" width="14.7109375" customWidth="1"/>
    <col min="3336" max="3336" width="16.7109375" customWidth="1"/>
    <col min="3337" max="3337" width="18.28515625" customWidth="1"/>
    <col min="3338" max="3338" width="15.42578125" customWidth="1"/>
    <col min="3585" max="3585" width="27.42578125" customWidth="1"/>
    <col min="3586" max="3586" width="14.85546875" customWidth="1"/>
    <col min="3587" max="3587" width="16.85546875" customWidth="1"/>
    <col min="3588" max="3588" width="14.28515625" customWidth="1"/>
    <col min="3589" max="3589" width="16.140625" customWidth="1"/>
    <col min="3590" max="3590" width="18.42578125" customWidth="1"/>
    <col min="3591" max="3591" width="14.7109375" customWidth="1"/>
    <col min="3592" max="3592" width="16.7109375" customWidth="1"/>
    <col min="3593" max="3593" width="18.28515625" customWidth="1"/>
    <col min="3594" max="3594" width="15.42578125" customWidth="1"/>
    <col min="3841" max="3841" width="27.42578125" customWidth="1"/>
    <col min="3842" max="3842" width="14.85546875" customWidth="1"/>
    <col min="3843" max="3843" width="16.85546875" customWidth="1"/>
    <col min="3844" max="3844" width="14.28515625" customWidth="1"/>
    <col min="3845" max="3845" width="16.140625" customWidth="1"/>
    <col min="3846" max="3846" width="18.42578125" customWidth="1"/>
    <col min="3847" max="3847" width="14.7109375" customWidth="1"/>
    <col min="3848" max="3848" width="16.7109375" customWidth="1"/>
    <col min="3849" max="3849" width="18.28515625" customWidth="1"/>
    <col min="3850" max="3850" width="15.42578125" customWidth="1"/>
    <col min="4097" max="4097" width="27.42578125" customWidth="1"/>
    <col min="4098" max="4098" width="14.85546875" customWidth="1"/>
    <col min="4099" max="4099" width="16.85546875" customWidth="1"/>
    <col min="4100" max="4100" width="14.28515625" customWidth="1"/>
    <col min="4101" max="4101" width="16.140625" customWidth="1"/>
    <col min="4102" max="4102" width="18.42578125" customWidth="1"/>
    <col min="4103" max="4103" width="14.7109375" customWidth="1"/>
    <col min="4104" max="4104" width="16.7109375" customWidth="1"/>
    <col min="4105" max="4105" width="18.28515625" customWidth="1"/>
    <col min="4106" max="4106" width="15.42578125" customWidth="1"/>
    <col min="4353" max="4353" width="27.42578125" customWidth="1"/>
    <col min="4354" max="4354" width="14.85546875" customWidth="1"/>
    <col min="4355" max="4355" width="16.85546875" customWidth="1"/>
    <col min="4356" max="4356" width="14.28515625" customWidth="1"/>
    <col min="4357" max="4357" width="16.140625" customWidth="1"/>
    <col min="4358" max="4358" width="18.42578125" customWidth="1"/>
    <col min="4359" max="4359" width="14.7109375" customWidth="1"/>
    <col min="4360" max="4360" width="16.7109375" customWidth="1"/>
    <col min="4361" max="4361" width="18.28515625" customWidth="1"/>
    <col min="4362" max="4362" width="15.42578125" customWidth="1"/>
    <col min="4609" max="4609" width="27.42578125" customWidth="1"/>
    <col min="4610" max="4610" width="14.85546875" customWidth="1"/>
    <col min="4611" max="4611" width="16.85546875" customWidth="1"/>
    <col min="4612" max="4612" width="14.28515625" customWidth="1"/>
    <col min="4613" max="4613" width="16.140625" customWidth="1"/>
    <col min="4614" max="4614" width="18.42578125" customWidth="1"/>
    <col min="4615" max="4615" width="14.7109375" customWidth="1"/>
    <col min="4616" max="4616" width="16.7109375" customWidth="1"/>
    <col min="4617" max="4617" width="18.28515625" customWidth="1"/>
    <col min="4618" max="4618" width="15.42578125" customWidth="1"/>
    <col min="4865" max="4865" width="27.42578125" customWidth="1"/>
    <col min="4866" max="4866" width="14.85546875" customWidth="1"/>
    <col min="4867" max="4867" width="16.85546875" customWidth="1"/>
    <col min="4868" max="4868" width="14.28515625" customWidth="1"/>
    <col min="4869" max="4869" width="16.140625" customWidth="1"/>
    <col min="4870" max="4870" width="18.42578125" customWidth="1"/>
    <col min="4871" max="4871" width="14.7109375" customWidth="1"/>
    <col min="4872" max="4872" width="16.7109375" customWidth="1"/>
    <col min="4873" max="4873" width="18.28515625" customWidth="1"/>
    <col min="4874" max="4874" width="15.42578125" customWidth="1"/>
    <col min="5121" max="5121" width="27.42578125" customWidth="1"/>
    <col min="5122" max="5122" width="14.85546875" customWidth="1"/>
    <col min="5123" max="5123" width="16.85546875" customWidth="1"/>
    <col min="5124" max="5124" width="14.28515625" customWidth="1"/>
    <col min="5125" max="5125" width="16.140625" customWidth="1"/>
    <col min="5126" max="5126" width="18.42578125" customWidth="1"/>
    <col min="5127" max="5127" width="14.7109375" customWidth="1"/>
    <col min="5128" max="5128" width="16.7109375" customWidth="1"/>
    <col min="5129" max="5129" width="18.28515625" customWidth="1"/>
    <col min="5130" max="5130" width="15.42578125" customWidth="1"/>
    <col min="5377" max="5377" width="27.42578125" customWidth="1"/>
    <col min="5378" max="5378" width="14.85546875" customWidth="1"/>
    <col min="5379" max="5379" width="16.85546875" customWidth="1"/>
    <col min="5380" max="5380" width="14.28515625" customWidth="1"/>
    <col min="5381" max="5381" width="16.140625" customWidth="1"/>
    <col min="5382" max="5382" width="18.42578125" customWidth="1"/>
    <col min="5383" max="5383" width="14.7109375" customWidth="1"/>
    <col min="5384" max="5384" width="16.7109375" customWidth="1"/>
    <col min="5385" max="5385" width="18.28515625" customWidth="1"/>
    <col min="5386" max="5386" width="15.42578125" customWidth="1"/>
    <col min="5633" max="5633" width="27.42578125" customWidth="1"/>
    <col min="5634" max="5634" width="14.85546875" customWidth="1"/>
    <col min="5635" max="5635" width="16.85546875" customWidth="1"/>
    <col min="5636" max="5636" width="14.28515625" customWidth="1"/>
    <col min="5637" max="5637" width="16.140625" customWidth="1"/>
    <col min="5638" max="5638" width="18.42578125" customWidth="1"/>
    <col min="5639" max="5639" width="14.7109375" customWidth="1"/>
    <col min="5640" max="5640" width="16.7109375" customWidth="1"/>
    <col min="5641" max="5641" width="18.28515625" customWidth="1"/>
    <col min="5642" max="5642" width="15.42578125" customWidth="1"/>
    <col min="5889" max="5889" width="27.42578125" customWidth="1"/>
    <col min="5890" max="5890" width="14.85546875" customWidth="1"/>
    <col min="5891" max="5891" width="16.85546875" customWidth="1"/>
    <col min="5892" max="5892" width="14.28515625" customWidth="1"/>
    <col min="5893" max="5893" width="16.140625" customWidth="1"/>
    <col min="5894" max="5894" width="18.42578125" customWidth="1"/>
    <col min="5895" max="5895" width="14.7109375" customWidth="1"/>
    <col min="5896" max="5896" width="16.7109375" customWidth="1"/>
    <col min="5897" max="5897" width="18.28515625" customWidth="1"/>
    <col min="5898" max="5898" width="15.42578125" customWidth="1"/>
    <col min="6145" max="6145" width="27.42578125" customWidth="1"/>
    <col min="6146" max="6146" width="14.85546875" customWidth="1"/>
    <col min="6147" max="6147" width="16.85546875" customWidth="1"/>
    <col min="6148" max="6148" width="14.28515625" customWidth="1"/>
    <col min="6149" max="6149" width="16.140625" customWidth="1"/>
    <col min="6150" max="6150" width="18.42578125" customWidth="1"/>
    <col min="6151" max="6151" width="14.7109375" customWidth="1"/>
    <col min="6152" max="6152" width="16.7109375" customWidth="1"/>
    <col min="6153" max="6153" width="18.28515625" customWidth="1"/>
    <col min="6154" max="6154" width="15.42578125" customWidth="1"/>
    <col min="6401" max="6401" width="27.42578125" customWidth="1"/>
    <col min="6402" max="6402" width="14.85546875" customWidth="1"/>
    <col min="6403" max="6403" width="16.85546875" customWidth="1"/>
    <col min="6404" max="6404" width="14.28515625" customWidth="1"/>
    <col min="6405" max="6405" width="16.140625" customWidth="1"/>
    <col min="6406" max="6406" width="18.42578125" customWidth="1"/>
    <col min="6407" max="6407" width="14.7109375" customWidth="1"/>
    <col min="6408" max="6408" width="16.7109375" customWidth="1"/>
    <col min="6409" max="6409" width="18.28515625" customWidth="1"/>
    <col min="6410" max="6410" width="15.42578125" customWidth="1"/>
    <col min="6657" max="6657" width="27.42578125" customWidth="1"/>
    <col min="6658" max="6658" width="14.85546875" customWidth="1"/>
    <col min="6659" max="6659" width="16.85546875" customWidth="1"/>
    <col min="6660" max="6660" width="14.28515625" customWidth="1"/>
    <col min="6661" max="6661" width="16.140625" customWidth="1"/>
    <col min="6662" max="6662" width="18.42578125" customWidth="1"/>
    <col min="6663" max="6663" width="14.7109375" customWidth="1"/>
    <col min="6664" max="6664" width="16.7109375" customWidth="1"/>
    <col min="6665" max="6665" width="18.28515625" customWidth="1"/>
    <col min="6666" max="6666" width="15.42578125" customWidth="1"/>
    <col min="6913" max="6913" width="27.42578125" customWidth="1"/>
    <col min="6914" max="6914" width="14.85546875" customWidth="1"/>
    <col min="6915" max="6915" width="16.85546875" customWidth="1"/>
    <col min="6916" max="6916" width="14.28515625" customWidth="1"/>
    <col min="6917" max="6917" width="16.140625" customWidth="1"/>
    <col min="6918" max="6918" width="18.42578125" customWidth="1"/>
    <col min="6919" max="6919" width="14.7109375" customWidth="1"/>
    <col min="6920" max="6920" width="16.7109375" customWidth="1"/>
    <col min="6921" max="6921" width="18.28515625" customWidth="1"/>
    <col min="6922" max="6922" width="15.42578125" customWidth="1"/>
    <col min="7169" max="7169" width="27.42578125" customWidth="1"/>
    <col min="7170" max="7170" width="14.85546875" customWidth="1"/>
    <col min="7171" max="7171" width="16.85546875" customWidth="1"/>
    <col min="7172" max="7172" width="14.28515625" customWidth="1"/>
    <col min="7173" max="7173" width="16.140625" customWidth="1"/>
    <col min="7174" max="7174" width="18.42578125" customWidth="1"/>
    <col min="7175" max="7175" width="14.7109375" customWidth="1"/>
    <col min="7176" max="7176" width="16.7109375" customWidth="1"/>
    <col min="7177" max="7177" width="18.28515625" customWidth="1"/>
    <col min="7178" max="7178" width="15.42578125" customWidth="1"/>
    <col min="7425" max="7425" width="27.42578125" customWidth="1"/>
    <col min="7426" max="7426" width="14.85546875" customWidth="1"/>
    <col min="7427" max="7427" width="16.85546875" customWidth="1"/>
    <col min="7428" max="7428" width="14.28515625" customWidth="1"/>
    <col min="7429" max="7429" width="16.140625" customWidth="1"/>
    <col min="7430" max="7430" width="18.42578125" customWidth="1"/>
    <col min="7431" max="7431" width="14.7109375" customWidth="1"/>
    <col min="7432" max="7432" width="16.7109375" customWidth="1"/>
    <col min="7433" max="7433" width="18.28515625" customWidth="1"/>
    <col min="7434" max="7434" width="15.42578125" customWidth="1"/>
    <col min="7681" max="7681" width="27.42578125" customWidth="1"/>
    <col min="7682" max="7682" width="14.85546875" customWidth="1"/>
    <col min="7683" max="7683" width="16.85546875" customWidth="1"/>
    <col min="7684" max="7684" width="14.28515625" customWidth="1"/>
    <col min="7685" max="7685" width="16.140625" customWidth="1"/>
    <col min="7686" max="7686" width="18.42578125" customWidth="1"/>
    <col min="7687" max="7687" width="14.7109375" customWidth="1"/>
    <col min="7688" max="7688" width="16.7109375" customWidth="1"/>
    <col min="7689" max="7689" width="18.28515625" customWidth="1"/>
    <col min="7690" max="7690" width="15.42578125" customWidth="1"/>
    <col min="7937" max="7937" width="27.42578125" customWidth="1"/>
    <col min="7938" max="7938" width="14.85546875" customWidth="1"/>
    <col min="7939" max="7939" width="16.85546875" customWidth="1"/>
    <col min="7940" max="7940" width="14.28515625" customWidth="1"/>
    <col min="7941" max="7941" width="16.140625" customWidth="1"/>
    <col min="7942" max="7942" width="18.42578125" customWidth="1"/>
    <col min="7943" max="7943" width="14.7109375" customWidth="1"/>
    <col min="7944" max="7944" width="16.7109375" customWidth="1"/>
    <col min="7945" max="7945" width="18.28515625" customWidth="1"/>
    <col min="7946" max="7946" width="15.42578125" customWidth="1"/>
    <col min="8193" max="8193" width="27.42578125" customWidth="1"/>
    <col min="8194" max="8194" width="14.85546875" customWidth="1"/>
    <col min="8195" max="8195" width="16.85546875" customWidth="1"/>
    <col min="8196" max="8196" width="14.28515625" customWidth="1"/>
    <col min="8197" max="8197" width="16.140625" customWidth="1"/>
    <col min="8198" max="8198" width="18.42578125" customWidth="1"/>
    <col min="8199" max="8199" width="14.7109375" customWidth="1"/>
    <col min="8200" max="8200" width="16.7109375" customWidth="1"/>
    <col min="8201" max="8201" width="18.28515625" customWidth="1"/>
    <col min="8202" max="8202" width="15.42578125" customWidth="1"/>
    <col min="8449" max="8449" width="27.42578125" customWidth="1"/>
    <col min="8450" max="8450" width="14.85546875" customWidth="1"/>
    <col min="8451" max="8451" width="16.85546875" customWidth="1"/>
    <col min="8452" max="8452" width="14.28515625" customWidth="1"/>
    <col min="8453" max="8453" width="16.140625" customWidth="1"/>
    <col min="8454" max="8454" width="18.42578125" customWidth="1"/>
    <col min="8455" max="8455" width="14.7109375" customWidth="1"/>
    <col min="8456" max="8456" width="16.7109375" customWidth="1"/>
    <col min="8457" max="8457" width="18.28515625" customWidth="1"/>
    <col min="8458" max="8458" width="15.42578125" customWidth="1"/>
    <col min="8705" max="8705" width="27.42578125" customWidth="1"/>
    <col min="8706" max="8706" width="14.85546875" customWidth="1"/>
    <col min="8707" max="8707" width="16.85546875" customWidth="1"/>
    <col min="8708" max="8708" width="14.28515625" customWidth="1"/>
    <col min="8709" max="8709" width="16.140625" customWidth="1"/>
    <col min="8710" max="8710" width="18.42578125" customWidth="1"/>
    <col min="8711" max="8711" width="14.7109375" customWidth="1"/>
    <col min="8712" max="8712" width="16.7109375" customWidth="1"/>
    <col min="8713" max="8713" width="18.28515625" customWidth="1"/>
    <col min="8714" max="8714" width="15.42578125" customWidth="1"/>
    <col min="8961" max="8961" width="27.42578125" customWidth="1"/>
    <col min="8962" max="8962" width="14.85546875" customWidth="1"/>
    <col min="8963" max="8963" width="16.85546875" customWidth="1"/>
    <col min="8964" max="8964" width="14.28515625" customWidth="1"/>
    <col min="8965" max="8965" width="16.140625" customWidth="1"/>
    <col min="8966" max="8966" width="18.42578125" customWidth="1"/>
    <col min="8967" max="8967" width="14.7109375" customWidth="1"/>
    <col min="8968" max="8968" width="16.7109375" customWidth="1"/>
    <col min="8969" max="8969" width="18.28515625" customWidth="1"/>
    <col min="8970" max="8970" width="15.42578125" customWidth="1"/>
    <col min="9217" max="9217" width="27.42578125" customWidth="1"/>
    <col min="9218" max="9218" width="14.85546875" customWidth="1"/>
    <col min="9219" max="9219" width="16.85546875" customWidth="1"/>
    <col min="9220" max="9220" width="14.28515625" customWidth="1"/>
    <col min="9221" max="9221" width="16.140625" customWidth="1"/>
    <col min="9222" max="9222" width="18.42578125" customWidth="1"/>
    <col min="9223" max="9223" width="14.7109375" customWidth="1"/>
    <col min="9224" max="9224" width="16.7109375" customWidth="1"/>
    <col min="9225" max="9225" width="18.28515625" customWidth="1"/>
    <col min="9226" max="9226" width="15.42578125" customWidth="1"/>
    <col min="9473" max="9473" width="27.42578125" customWidth="1"/>
    <col min="9474" max="9474" width="14.85546875" customWidth="1"/>
    <col min="9475" max="9475" width="16.85546875" customWidth="1"/>
    <col min="9476" max="9476" width="14.28515625" customWidth="1"/>
    <col min="9477" max="9477" width="16.140625" customWidth="1"/>
    <col min="9478" max="9478" width="18.42578125" customWidth="1"/>
    <col min="9479" max="9479" width="14.7109375" customWidth="1"/>
    <col min="9480" max="9480" width="16.7109375" customWidth="1"/>
    <col min="9481" max="9481" width="18.28515625" customWidth="1"/>
    <col min="9482" max="9482" width="15.42578125" customWidth="1"/>
    <col min="9729" max="9729" width="27.42578125" customWidth="1"/>
    <col min="9730" max="9730" width="14.85546875" customWidth="1"/>
    <col min="9731" max="9731" width="16.85546875" customWidth="1"/>
    <col min="9732" max="9732" width="14.28515625" customWidth="1"/>
    <col min="9733" max="9733" width="16.140625" customWidth="1"/>
    <col min="9734" max="9734" width="18.42578125" customWidth="1"/>
    <col min="9735" max="9735" width="14.7109375" customWidth="1"/>
    <col min="9736" max="9736" width="16.7109375" customWidth="1"/>
    <col min="9737" max="9737" width="18.28515625" customWidth="1"/>
    <col min="9738" max="9738" width="15.42578125" customWidth="1"/>
    <col min="9985" max="9985" width="27.42578125" customWidth="1"/>
    <col min="9986" max="9986" width="14.85546875" customWidth="1"/>
    <col min="9987" max="9987" width="16.85546875" customWidth="1"/>
    <col min="9988" max="9988" width="14.28515625" customWidth="1"/>
    <col min="9989" max="9989" width="16.140625" customWidth="1"/>
    <col min="9990" max="9990" width="18.42578125" customWidth="1"/>
    <col min="9991" max="9991" width="14.7109375" customWidth="1"/>
    <col min="9992" max="9992" width="16.7109375" customWidth="1"/>
    <col min="9993" max="9993" width="18.28515625" customWidth="1"/>
    <col min="9994" max="9994" width="15.42578125" customWidth="1"/>
    <col min="10241" max="10241" width="27.42578125" customWidth="1"/>
    <col min="10242" max="10242" width="14.85546875" customWidth="1"/>
    <col min="10243" max="10243" width="16.85546875" customWidth="1"/>
    <col min="10244" max="10244" width="14.28515625" customWidth="1"/>
    <col min="10245" max="10245" width="16.140625" customWidth="1"/>
    <col min="10246" max="10246" width="18.42578125" customWidth="1"/>
    <col min="10247" max="10247" width="14.7109375" customWidth="1"/>
    <col min="10248" max="10248" width="16.7109375" customWidth="1"/>
    <col min="10249" max="10249" width="18.28515625" customWidth="1"/>
    <col min="10250" max="10250" width="15.42578125" customWidth="1"/>
    <col min="10497" max="10497" width="27.42578125" customWidth="1"/>
    <col min="10498" max="10498" width="14.85546875" customWidth="1"/>
    <col min="10499" max="10499" width="16.85546875" customWidth="1"/>
    <col min="10500" max="10500" width="14.28515625" customWidth="1"/>
    <col min="10501" max="10501" width="16.140625" customWidth="1"/>
    <col min="10502" max="10502" width="18.42578125" customWidth="1"/>
    <col min="10503" max="10503" width="14.7109375" customWidth="1"/>
    <col min="10504" max="10504" width="16.7109375" customWidth="1"/>
    <col min="10505" max="10505" width="18.28515625" customWidth="1"/>
    <col min="10506" max="10506" width="15.42578125" customWidth="1"/>
    <col min="10753" max="10753" width="27.42578125" customWidth="1"/>
    <col min="10754" max="10754" width="14.85546875" customWidth="1"/>
    <col min="10755" max="10755" width="16.85546875" customWidth="1"/>
    <col min="10756" max="10756" width="14.28515625" customWidth="1"/>
    <col min="10757" max="10757" width="16.140625" customWidth="1"/>
    <col min="10758" max="10758" width="18.42578125" customWidth="1"/>
    <col min="10759" max="10759" width="14.7109375" customWidth="1"/>
    <col min="10760" max="10760" width="16.7109375" customWidth="1"/>
    <col min="10761" max="10761" width="18.28515625" customWidth="1"/>
    <col min="10762" max="10762" width="15.42578125" customWidth="1"/>
    <col min="11009" max="11009" width="27.42578125" customWidth="1"/>
    <col min="11010" max="11010" width="14.85546875" customWidth="1"/>
    <col min="11011" max="11011" width="16.85546875" customWidth="1"/>
    <col min="11012" max="11012" width="14.28515625" customWidth="1"/>
    <col min="11013" max="11013" width="16.140625" customWidth="1"/>
    <col min="11014" max="11014" width="18.42578125" customWidth="1"/>
    <col min="11015" max="11015" width="14.7109375" customWidth="1"/>
    <col min="11016" max="11016" width="16.7109375" customWidth="1"/>
    <col min="11017" max="11017" width="18.28515625" customWidth="1"/>
    <col min="11018" max="11018" width="15.42578125" customWidth="1"/>
    <col min="11265" max="11265" width="27.42578125" customWidth="1"/>
    <col min="11266" max="11266" width="14.85546875" customWidth="1"/>
    <col min="11267" max="11267" width="16.85546875" customWidth="1"/>
    <col min="11268" max="11268" width="14.28515625" customWidth="1"/>
    <col min="11269" max="11269" width="16.140625" customWidth="1"/>
    <col min="11270" max="11270" width="18.42578125" customWidth="1"/>
    <col min="11271" max="11271" width="14.7109375" customWidth="1"/>
    <col min="11272" max="11272" width="16.7109375" customWidth="1"/>
    <col min="11273" max="11273" width="18.28515625" customWidth="1"/>
    <col min="11274" max="11274" width="15.42578125" customWidth="1"/>
    <col min="11521" max="11521" width="27.42578125" customWidth="1"/>
    <col min="11522" max="11522" width="14.85546875" customWidth="1"/>
    <col min="11523" max="11523" width="16.85546875" customWidth="1"/>
    <col min="11524" max="11524" width="14.28515625" customWidth="1"/>
    <col min="11525" max="11525" width="16.140625" customWidth="1"/>
    <col min="11526" max="11526" width="18.42578125" customWidth="1"/>
    <col min="11527" max="11527" width="14.7109375" customWidth="1"/>
    <col min="11528" max="11528" width="16.7109375" customWidth="1"/>
    <col min="11529" max="11529" width="18.28515625" customWidth="1"/>
    <col min="11530" max="11530" width="15.42578125" customWidth="1"/>
    <col min="11777" max="11777" width="27.42578125" customWidth="1"/>
    <col min="11778" max="11778" width="14.85546875" customWidth="1"/>
    <col min="11779" max="11779" width="16.85546875" customWidth="1"/>
    <col min="11780" max="11780" width="14.28515625" customWidth="1"/>
    <col min="11781" max="11781" width="16.140625" customWidth="1"/>
    <col min="11782" max="11782" width="18.42578125" customWidth="1"/>
    <col min="11783" max="11783" width="14.7109375" customWidth="1"/>
    <col min="11784" max="11784" width="16.7109375" customWidth="1"/>
    <col min="11785" max="11785" width="18.28515625" customWidth="1"/>
    <col min="11786" max="11786" width="15.42578125" customWidth="1"/>
    <col min="12033" max="12033" width="27.42578125" customWidth="1"/>
    <col min="12034" max="12034" width="14.85546875" customWidth="1"/>
    <col min="12035" max="12035" width="16.85546875" customWidth="1"/>
    <col min="12036" max="12036" width="14.28515625" customWidth="1"/>
    <col min="12037" max="12037" width="16.140625" customWidth="1"/>
    <col min="12038" max="12038" width="18.42578125" customWidth="1"/>
    <col min="12039" max="12039" width="14.7109375" customWidth="1"/>
    <col min="12040" max="12040" width="16.7109375" customWidth="1"/>
    <col min="12041" max="12041" width="18.28515625" customWidth="1"/>
    <col min="12042" max="12042" width="15.42578125" customWidth="1"/>
    <col min="12289" max="12289" width="27.42578125" customWidth="1"/>
    <col min="12290" max="12290" width="14.85546875" customWidth="1"/>
    <col min="12291" max="12291" width="16.85546875" customWidth="1"/>
    <col min="12292" max="12292" width="14.28515625" customWidth="1"/>
    <col min="12293" max="12293" width="16.140625" customWidth="1"/>
    <col min="12294" max="12294" width="18.42578125" customWidth="1"/>
    <col min="12295" max="12295" width="14.7109375" customWidth="1"/>
    <col min="12296" max="12296" width="16.7109375" customWidth="1"/>
    <col min="12297" max="12297" width="18.28515625" customWidth="1"/>
    <col min="12298" max="12298" width="15.42578125" customWidth="1"/>
    <col min="12545" max="12545" width="27.42578125" customWidth="1"/>
    <col min="12546" max="12546" width="14.85546875" customWidth="1"/>
    <col min="12547" max="12547" width="16.85546875" customWidth="1"/>
    <col min="12548" max="12548" width="14.28515625" customWidth="1"/>
    <col min="12549" max="12549" width="16.140625" customWidth="1"/>
    <col min="12550" max="12550" width="18.42578125" customWidth="1"/>
    <col min="12551" max="12551" width="14.7109375" customWidth="1"/>
    <col min="12552" max="12552" width="16.7109375" customWidth="1"/>
    <col min="12553" max="12553" width="18.28515625" customWidth="1"/>
    <col min="12554" max="12554" width="15.42578125" customWidth="1"/>
    <col min="12801" max="12801" width="27.42578125" customWidth="1"/>
    <col min="12802" max="12802" width="14.85546875" customWidth="1"/>
    <col min="12803" max="12803" width="16.85546875" customWidth="1"/>
    <col min="12804" max="12804" width="14.28515625" customWidth="1"/>
    <col min="12805" max="12805" width="16.140625" customWidth="1"/>
    <col min="12806" max="12806" width="18.42578125" customWidth="1"/>
    <col min="12807" max="12807" width="14.7109375" customWidth="1"/>
    <col min="12808" max="12808" width="16.7109375" customWidth="1"/>
    <col min="12809" max="12809" width="18.28515625" customWidth="1"/>
    <col min="12810" max="12810" width="15.42578125" customWidth="1"/>
    <col min="13057" max="13057" width="27.42578125" customWidth="1"/>
    <col min="13058" max="13058" width="14.85546875" customWidth="1"/>
    <col min="13059" max="13059" width="16.85546875" customWidth="1"/>
    <col min="13060" max="13060" width="14.28515625" customWidth="1"/>
    <col min="13061" max="13061" width="16.140625" customWidth="1"/>
    <col min="13062" max="13062" width="18.42578125" customWidth="1"/>
    <col min="13063" max="13063" width="14.7109375" customWidth="1"/>
    <col min="13064" max="13064" width="16.7109375" customWidth="1"/>
    <col min="13065" max="13065" width="18.28515625" customWidth="1"/>
    <col min="13066" max="13066" width="15.42578125" customWidth="1"/>
    <col min="13313" max="13313" width="27.42578125" customWidth="1"/>
    <col min="13314" max="13314" width="14.85546875" customWidth="1"/>
    <col min="13315" max="13315" width="16.85546875" customWidth="1"/>
    <col min="13316" max="13316" width="14.28515625" customWidth="1"/>
    <col min="13317" max="13317" width="16.140625" customWidth="1"/>
    <col min="13318" max="13318" width="18.42578125" customWidth="1"/>
    <col min="13319" max="13319" width="14.7109375" customWidth="1"/>
    <col min="13320" max="13320" width="16.7109375" customWidth="1"/>
    <col min="13321" max="13321" width="18.28515625" customWidth="1"/>
    <col min="13322" max="13322" width="15.42578125" customWidth="1"/>
    <col min="13569" max="13569" width="27.42578125" customWidth="1"/>
    <col min="13570" max="13570" width="14.85546875" customWidth="1"/>
    <col min="13571" max="13571" width="16.85546875" customWidth="1"/>
    <col min="13572" max="13572" width="14.28515625" customWidth="1"/>
    <col min="13573" max="13573" width="16.140625" customWidth="1"/>
    <col min="13574" max="13574" width="18.42578125" customWidth="1"/>
    <col min="13575" max="13575" width="14.7109375" customWidth="1"/>
    <col min="13576" max="13576" width="16.7109375" customWidth="1"/>
    <col min="13577" max="13577" width="18.28515625" customWidth="1"/>
    <col min="13578" max="13578" width="15.42578125" customWidth="1"/>
    <col min="13825" max="13825" width="27.42578125" customWidth="1"/>
    <col min="13826" max="13826" width="14.85546875" customWidth="1"/>
    <col min="13827" max="13827" width="16.85546875" customWidth="1"/>
    <col min="13828" max="13828" width="14.28515625" customWidth="1"/>
    <col min="13829" max="13829" width="16.140625" customWidth="1"/>
    <col min="13830" max="13830" width="18.42578125" customWidth="1"/>
    <col min="13831" max="13831" width="14.7109375" customWidth="1"/>
    <col min="13832" max="13832" width="16.7109375" customWidth="1"/>
    <col min="13833" max="13833" width="18.28515625" customWidth="1"/>
    <col min="13834" max="13834" width="15.42578125" customWidth="1"/>
    <col min="14081" max="14081" width="27.42578125" customWidth="1"/>
    <col min="14082" max="14082" width="14.85546875" customWidth="1"/>
    <col min="14083" max="14083" width="16.85546875" customWidth="1"/>
    <col min="14084" max="14084" width="14.28515625" customWidth="1"/>
    <col min="14085" max="14085" width="16.140625" customWidth="1"/>
    <col min="14086" max="14086" width="18.42578125" customWidth="1"/>
    <col min="14087" max="14087" width="14.7109375" customWidth="1"/>
    <col min="14088" max="14088" width="16.7109375" customWidth="1"/>
    <col min="14089" max="14089" width="18.28515625" customWidth="1"/>
    <col min="14090" max="14090" width="15.42578125" customWidth="1"/>
    <col min="14337" max="14337" width="27.42578125" customWidth="1"/>
    <col min="14338" max="14338" width="14.85546875" customWidth="1"/>
    <col min="14339" max="14339" width="16.85546875" customWidth="1"/>
    <col min="14340" max="14340" width="14.28515625" customWidth="1"/>
    <col min="14341" max="14341" width="16.140625" customWidth="1"/>
    <col min="14342" max="14342" width="18.42578125" customWidth="1"/>
    <col min="14343" max="14343" width="14.7109375" customWidth="1"/>
    <col min="14344" max="14344" width="16.7109375" customWidth="1"/>
    <col min="14345" max="14345" width="18.28515625" customWidth="1"/>
    <col min="14346" max="14346" width="15.42578125" customWidth="1"/>
    <col min="14593" max="14593" width="27.42578125" customWidth="1"/>
    <col min="14594" max="14594" width="14.85546875" customWidth="1"/>
    <col min="14595" max="14595" width="16.85546875" customWidth="1"/>
    <col min="14596" max="14596" width="14.28515625" customWidth="1"/>
    <col min="14597" max="14597" width="16.140625" customWidth="1"/>
    <col min="14598" max="14598" width="18.42578125" customWidth="1"/>
    <col min="14599" max="14599" width="14.7109375" customWidth="1"/>
    <col min="14600" max="14600" width="16.7109375" customWidth="1"/>
    <col min="14601" max="14601" width="18.28515625" customWidth="1"/>
    <col min="14602" max="14602" width="15.42578125" customWidth="1"/>
    <col min="14849" max="14849" width="27.42578125" customWidth="1"/>
    <col min="14850" max="14850" width="14.85546875" customWidth="1"/>
    <col min="14851" max="14851" width="16.85546875" customWidth="1"/>
    <col min="14852" max="14852" width="14.28515625" customWidth="1"/>
    <col min="14853" max="14853" width="16.140625" customWidth="1"/>
    <col min="14854" max="14854" width="18.42578125" customWidth="1"/>
    <col min="14855" max="14855" width="14.7109375" customWidth="1"/>
    <col min="14856" max="14856" width="16.7109375" customWidth="1"/>
    <col min="14857" max="14857" width="18.28515625" customWidth="1"/>
    <col min="14858" max="14858" width="15.42578125" customWidth="1"/>
    <col min="15105" max="15105" width="27.42578125" customWidth="1"/>
    <col min="15106" max="15106" width="14.85546875" customWidth="1"/>
    <col min="15107" max="15107" width="16.85546875" customWidth="1"/>
    <col min="15108" max="15108" width="14.28515625" customWidth="1"/>
    <col min="15109" max="15109" width="16.140625" customWidth="1"/>
    <col min="15110" max="15110" width="18.42578125" customWidth="1"/>
    <col min="15111" max="15111" width="14.7109375" customWidth="1"/>
    <col min="15112" max="15112" width="16.7109375" customWidth="1"/>
    <col min="15113" max="15113" width="18.28515625" customWidth="1"/>
    <col min="15114" max="15114" width="15.42578125" customWidth="1"/>
    <col min="15361" max="15361" width="27.42578125" customWidth="1"/>
    <col min="15362" max="15362" width="14.85546875" customWidth="1"/>
    <col min="15363" max="15363" width="16.85546875" customWidth="1"/>
    <col min="15364" max="15364" width="14.28515625" customWidth="1"/>
    <col min="15365" max="15365" width="16.140625" customWidth="1"/>
    <col min="15366" max="15366" width="18.42578125" customWidth="1"/>
    <col min="15367" max="15367" width="14.7109375" customWidth="1"/>
    <col min="15368" max="15368" width="16.7109375" customWidth="1"/>
    <col min="15369" max="15369" width="18.28515625" customWidth="1"/>
    <col min="15370" max="15370" width="15.42578125" customWidth="1"/>
    <col min="15617" max="15617" width="27.42578125" customWidth="1"/>
    <col min="15618" max="15618" width="14.85546875" customWidth="1"/>
    <col min="15619" max="15619" width="16.85546875" customWidth="1"/>
    <col min="15620" max="15620" width="14.28515625" customWidth="1"/>
    <col min="15621" max="15621" width="16.140625" customWidth="1"/>
    <col min="15622" max="15622" width="18.42578125" customWidth="1"/>
    <col min="15623" max="15623" width="14.7109375" customWidth="1"/>
    <col min="15624" max="15624" width="16.7109375" customWidth="1"/>
    <col min="15625" max="15625" width="18.28515625" customWidth="1"/>
    <col min="15626" max="15626" width="15.42578125" customWidth="1"/>
    <col min="15873" max="15873" width="27.42578125" customWidth="1"/>
    <col min="15874" max="15874" width="14.85546875" customWidth="1"/>
    <col min="15875" max="15875" width="16.85546875" customWidth="1"/>
    <col min="15876" max="15876" width="14.28515625" customWidth="1"/>
    <col min="15877" max="15877" width="16.140625" customWidth="1"/>
    <col min="15878" max="15878" width="18.42578125" customWidth="1"/>
    <col min="15879" max="15879" width="14.7109375" customWidth="1"/>
    <col min="15880" max="15880" width="16.7109375" customWidth="1"/>
    <col min="15881" max="15881" width="18.28515625" customWidth="1"/>
    <col min="15882" max="15882" width="15.42578125" customWidth="1"/>
    <col min="16129" max="16129" width="27.42578125" customWidth="1"/>
    <col min="16130" max="16130" width="14.85546875" customWidth="1"/>
    <col min="16131" max="16131" width="16.85546875" customWidth="1"/>
    <col min="16132" max="16132" width="14.28515625" customWidth="1"/>
    <col min="16133" max="16133" width="16.140625" customWidth="1"/>
    <col min="16134" max="16134" width="18.42578125" customWidth="1"/>
    <col min="16135" max="16135" width="14.7109375" customWidth="1"/>
    <col min="16136" max="16136" width="16.7109375" customWidth="1"/>
    <col min="16137" max="16137" width="18.28515625" customWidth="1"/>
    <col min="16138" max="16138" width="15.42578125" customWidth="1"/>
  </cols>
  <sheetData>
    <row r="1" spans="1:13" ht="15.75" x14ac:dyDescent="0.25">
      <c r="A1" s="1" t="s">
        <v>0</v>
      </c>
      <c r="B1" s="1"/>
      <c r="C1" s="1"/>
      <c r="D1" s="1"/>
      <c r="E1" s="1"/>
      <c r="F1" s="1"/>
      <c r="G1" s="1"/>
      <c r="H1" s="1"/>
      <c r="I1" s="1"/>
      <c r="J1" s="1"/>
    </row>
    <row r="2" spans="1:13" ht="15.75" x14ac:dyDescent="0.25">
      <c r="A2" s="1" t="s">
        <v>72</v>
      </c>
      <c r="B2" s="75"/>
      <c r="C2" s="75"/>
      <c r="D2" s="75"/>
      <c r="E2" s="36"/>
      <c r="F2" s="36"/>
      <c r="G2" s="3" t="s">
        <v>2</v>
      </c>
      <c r="H2" s="4" t="s">
        <v>3</v>
      </c>
      <c r="I2" s="5"/>
      <c r="J2" s="5"/>
    </row>
    <row r="3" spans="1:13" ht="15.75" x14ac:dyDescent="0.25">
      <c r="A3" s="1" t="s">
        <v>73</v>
      </c>
      <c r="B3" s="1"/>
      <c r="C3" s="1"/>
      <c r="D3" s="1"/>
      <c r="E3" s="36"/>
      <c r="F3" s="36"/>
      <c r="G3" s="37"/>
      <c r="H3" s="1"/>
      <c r="I3" s="1"/>
      <c r="J3" s="1"/>
    </row>
    <row r="4" spans="1:13" s="2" customFormat="1" ht="12.75" x14ac:dyDescent="0.2">
      <c r="A4" s="8"/>
      <c r="B4" s="38" t="s">
        <v>142</v>
      </c>
      <c r="C4" s="39"/>
      <c r="D4" s="40"/>
      <c r="E4" s="38" t="s">
        <v>143</v>
      </c>
      <c r="F4" s="39"/>
      <c r="G4" s="40"/>
      <c r="H4" s="38" t="s">
        <v>143</v>
      </c>
      <c r="I4" s="39"/>
      <c r="J4" s="40"/>
      <c r="K4" s="72"/>
      <c r="L4" s="72"/>
      <c r="M4" s="72"/>
    </row>
    <row r="5" spans="1:13" x14ac:dyDescent="0.25">
      <c r="A5" s="41"/>
      <c r="B5" s="42" t="s">
        <v>74</v>
      </c>
      <c r="C5" s="43"/>
      <c r="D5" s="43"/>
      <c r="E5" s="42" t="s">
        <v>75</v>
      </c>
      <c r="F5" s="43"/>
      <c r="G5" s="43"/>
      <c r="H5" s="42" t="s">
        <v>76</v>
      </c>
      <c r="I5" s="43"/>
      <c r="J5" s="44"/>
      <c r="K5" s="77"/>
      <c r="L5" s="77"/>
      <c r="M5" s="78"/>
    </row>
    <row r="6" spans="1:13" x14ac:dyDescent="0.25">
      <c r="A6" s="11" t="s">
        <v>77</v>
      </c>
      <c r="B6" s="45" t="s">
        <v>78</v>
      </c>
      <c r="C6" s="45" t="s">
        <v>79</v>
      </c>
      <c r="D6" s="45" t="s">
        <v>80</v>
      </c>
      <c r="E6" s="45" t="s">
        <v>78</v>
      </c>
      <c r="F6" s="45" t="s">
        <v>79</v>
      </c>
      <c r="G6" s="45" t="s">
        <v>80</v>
      </c>
      <c r="H6" s="45" t="s">
        <v>78</v>
      </c>
      <c r="I6" s="45" t="s">
        <v>79</v>
      </c>
      <c r="J6" s="45" t="s">
        <v>80</v>
      </c>
    </row>
    <row r="7" spans="1:13" x14ac:dyDescent="0.25">
      <c r="A7" s="11" t="s">
        <v>81</v>
      </c>
      <c r="B7" s="62" t="s">
        <v>120</v>
      </c>
      <c r="C7" s="45" t="s">
        <v>121</v>
      </c>
      <c r="D7" s="45" t="s">
        <v>122</v>
      </c>
      <c r="E7" s="62" t="s">
        <v>120</v>
      </c>
      <c r="F7" s="45" t="s">
        <v>121</v>
      </c>
      <c r="G7" s="45" t="s">
        <v>122</v>
      </c>
      <c r="H7" s="62" t="s">
        <v>120</v>
      </c>
      <c r="I7" s="45" t="s">
        <v>121</v>
      </c>
      <c r="J7" s="45" t="s">
        <v>122</v>
      </c>
    </row>
    <row r="8" spans="1:13" x14ac:dyDescent="0.25">
      <c r="A8" s="41"/>
      <c r="B8" s="63" t="s">
        <v>123</v>
      </c>
      <c r="C8" s="11" t="s">
        <v>123</v>
      </c>
      <c r="D8" s="11" t="s">
        <v>118</v>
      </c>
      <c r="E8" s="63" t="s">
        <v>123</v>
      </c>
      <c r="F8" s="11" t="s">
        <v>123</v>
      </c>
      <c r="G8" s="11" t="s">
        <v>118</v>
      </c>
      <c r="H8" s="63" t="s">
        <v>123</v>
      </c>
      <c r="I8" s="11" t="s">
        <v>123</v>
      </c>
      <c r="J8" s="11" t="s">
        <v>118</v>
      </c>
    </row>
    <row r="9" spans="1:13" ht="22.5" customHeight="1" x14ac:dyDescent="0.25">
      <c r="A9" s="46" t="s">
        <v>85</v>
      </c>
      <c r="B9" s="15"/>
      <c r="C9" s="15"/>
      <c r="D9" s="15"/>
      <c r="E9" s="15"/>
      <c r="F9" s="15"/>
      <c r="G9" s="15"/>
      <c r="H9" s="15"/>
      <c r="I9" s="15"/>
      <c r="J9" s="15"/>
    </row>
    <row r="10" spans="1:13" ht="22.5" customHeight="1" x14ac:dyDescent="0.25">
      <c r="A10" s="46" t="s">
        <v>86</v>
      </c>
      <c r="B10" s="15"/>
      <c r="C10" s="15"/>
      <c r="D10" s="15"/>
      <c r="E10" s="15"/>
      <c r="F10" s="15"/>
      <c r="G10" s="15"/>
      <c r="H10" s="15"/>
      <c r="I10" s="15"/>
      <c r="J10" s="15"/>
    </row>
    <row r="11" spans="1:13" ht="22.5" customHeight="1" x14ac:dyDescent="0.25">
      <c r="A11" s="54" t="s">
        <v>87</v>
      </c>
      <c r="B11" s="47"/>
      <c r="C11" s="47"/>
      <c r="D11" s="47"/>
      <c r="E11" s="48"/>
      <c r="F11" s="48"/>
      <c r="G11" s="48"/>
      <c r="H11" s="55"/>
      <c r="I11" s="48"/>
      <c r="J11" s="48"/>
    </row>
    <row r="12" spans="1:13" ht="22.5" customHeight="1" x14ac:dyDescent="0.25">
      <c r="A12" s="54" t="s">
        <v>88</v>
      </c>
      <c r="B12" s="49"/>
      <c r="C12" s="49"/>
      <c r="D12" s="49"/>
      <c r="E12" s="48"/>
      <c r="F12" s="48"/>
      <c r="G12" s="48"/>
      <c r="H12" s="48"/>
      <c r="I12" s="48"/>
      <c r="J12" s="48"/>
    </row>
    <row r="13" spans="1:13" ht="22.5" customHeight="1" x14ac:dyDescent="0.25">
      <c r="A13" s="54" t="s">
        <v>89</v>
      </c>
      <c r="B13" s="49"/>
      <c r="C13" s="49"/>
      <c r="D13" s="49"/>
      <c r="E13" s="48"/>
      <c r="F13" s="48"/>
      <c r="G13" s="48"/>
      <c r="H13" s="48"/>
      <c r="I13" s="48"/>
      <c r="J13" s="48"/>
    </row>
    <row r="14" spans="1:13" ht="22.5" customHeight="1" x14ac:dyDescent="0.25">
      <c r="A14" s="46" t="s">
        <v>90</v>
      </c>
      <c r="B14" s="50">
        <f>SUM(B11:B13)</f>
        <v>0</v>
      </c>
      <c r="C14" s="50">
        <f t="shared" ref="C14:J14" si="0">SUM(C11:C13)</f>
        <v>0</v>
      </c>
      <c r="D14" s="50">
        <f t="shared" si="0"/>
        <v>0</v>
      </c>
      <c r="E14" s="50">
        <f t="shared" si="0"/>
        <v>0</v>
      </c>
      <c r="F14" s="50">
        <f t="shared" si="0"/>
        <v>0</v>
      </c>
      <c r="G14" s="50">
        <f t="shared" si="0"/>
        <v>0</v>
      </c>
      <c r="H14" s="50">
        <f t="shared" si="0"/>
        <v>0</v>
      </c>
      <c r="I14" s="50">
        <f t="shared" si="0"/>
        <v>0</v>
      </c>
      <c r="J14" s="50">
        <f t="shared" si="0"/>
        <v>0</v>
      </c>
    </row>
    <row r="15" spans="1:13" ht="22.5" customHeight="1" x14ac:dyDescent="0.25">
      <c r="A15" s="46" t="s">
        <v>91</v>
      </c>
      <c r="B15" s="53"/>
      <c r="C15" s="53"/>
      <c r="D15" s="53"/>
      <c r="E15" s="53"/>
      <c r="F15" s="53"/>
      <c r="G15" s="53"/>
      <c r="H15" s="53"/>
      <c r="I15" s="53"/>
      <c r="J15" s="53"/>
    </row>
    <row r="16" spans="1:13" ht="22.5" customHeight="1" x14ac:dyDescent="0.25">
      <c r="A16" s="54" t="s">
        <v>92</v>
      </c>
      <c r="B16" s="48"/>
      <c r="C16" s="48"/>
      <c r="D16" s="48"/>
      <c r="E16" s="48"/>
      <c r="F16" s="48"/>
      <c r="G16" s="48"/>
      <c r="H16" s="48"/>
      <c r="I16" s="48"/>
      <c r="J16" s="48"/>
    </row>
    <row r="17" spans="1:13" ht="22.5" customHeight="1" x14ac:dyDescent="0.25">
      <c r="A17" s="54" t="s">
        <v>93</v>
      </c>
      <c r="B17" s="48">
        <v>21450</v>
      </c>
      <c r="C17" s="48">
        <v>7095</v>
      </c>
      <c r="D17" s="48">
        <v>1660</v>
      </c>
      <c r="E17" s="48">
        <v>22000</v>
      </c>
      <c r="F17" s="48">
        <v>0</v>
      </c>
      <c r="G17" s="48">
        <v>2000</v>
      </c>
      <c r="H17" s="48">
        <v>22000</v>
      </c>
      <c r="I17" s="48">
        <v>0</v>
      </c>
      <c r="J17" s="48">
        <v>2000</v>
      </c>
      <c r="K17" s="79"/>
      <c r="L17" s="79"/>
      <c r="M17" s="79"/>
    </row>
    <row r="18" spans="1:13" ht="22.5" customHeight="1" x14ac:dyDescent="0.25">
      <c r="A18" s="54" t="s">
        <v>94</v>
      </c>
      <c r="B18" s="48"/>
      <c r="C18" s="48"/>
      <c r="D18" s="48"/>
      <c r="E18" s="48"/>
      <c r="F18" s="48"/>
      <c r="G18" s="48"/>
      <c r="H18" s="48"/>
      <c r="I18" s="48"/>
      <c r="J18" s="48"/>
    </row>
    <row r="19" spans="1:13" ht="22.5" customHeight="1" x14ac:dyDescent="0.25">
      <c r="A19" s="46" t="s">
        <v>95</v>
      </c>
      <c r="B19" s="52">
        <f>SUM(B16:B18)</f>
        <v>21450</v>
      </c>
      <c r="C19" s="52">
        <f t="shared" ref="C19:J19" si="1">SUM(C16:C18)</f>
        <v>7095</v>
      </c>
      <c r="D19" s="52">
        <f t="shared" si="1"/>
        <v>1660</v>
      </c>
      <c r="E19" s="52">
        <f t="shared" si="1"/>
        <v>22000</v>
      </c>
      <c r="F19" s="52">
        <f t="shared" si="1"/>
        <v>0</v>
      </c>
      <c r="G19" s="52">
        <f t="shared" si="1"/>
        <v>2000</v>
      </c>
      <c r="H19" s="52">
        <f t="shared" si="1"/>
        <v>22000</v>
      </c>
      <c r="I19" s="52">
        <f t="shared" si="1"/>
        <v>0</v>
      </c>
      <c r="J19" s="52">
        <f t="shared" si="1"/>
        <v>2000</v>
      </c>
    </row>
    <row r="20" spans="1:13" ht="22.5" customHeight="1" x14ac:dyDescent="0.25">
      <c r="A20" s="54" t="s">
        <v>96</v>
      </c>
      <c r="B20" s="48"/>
      <c r="C20" s="48"/>
      <c r="D20" s="48"/>
      <c r="E20" s="48"/>
      <c r="F20" s="48"/>
      <c r="G20" s="48"/>
      <c r="H20" s="48"/>
      <c r="I20" s="48"/>
      <c r="J20" s="48"/>
    </row>
    <row r="21" spans="1:13" ht="22.5" customHeight="1" x14ac:dyDescent="0.25">
      <c r="A21" s="46" t="s">
        <v>97</v>
      </c>
      <c r="B21" s="53"/>
      <c r="C21" s="53"/>
      <c r="D21" s="53"/>
      <c r="E21" s="53"/>
      <c r="F21" s="53"/>
      <c r="G21" s="53"/>
      <c r="H21" s="53"/>
      <c r="I21" s="53"/>
      <c r="J21" s="53"/>
    </row>
    <row r="22" spans="1:13" ht="22.5" customHeight="1" x14ac:dyDescent="0.25">
      <c r="A22" s="54" t="s">
        <v>98</v>
      </c>
      <c r="B22" s="48"/>
      <c r="C22" s="48"/>
      <c r="D22" s="48"/>
      <c r="E22" s="48"/>
      <c r="F22" s="48"/>
      <c r="G22" s="48"/>
      <c r="H22" s="48"/>
      <c r="I22" s="48"/>
      <c r="J22" s="48"/>
    </row>
    <row r="23" spans="1:13" ht="22.5" customHeight="1" x14ac:dyDescent="0.25">
      <c r="A23" s="54" t="s">
        <v>99</v>
      </c>
      <c r="B23" s="48"/>
      <c r="C23" s="48"/>
      <c r="D23" s="48"/>
      <c r="E23" s="48"/>
      <c r="F23" s="48"/>
      <c r="G23" s="48"/>
      <c r="H23" s="48"/>
      <c r="I23" s="48"/>
      <c r="J23" s="48"/>
    </row>
    <row r="24" spans="1:13" ht="22.5" customHeight="1" x14ac:dyDescent="0.25">
      <c r="A24" s="54" t="s">
        <v>100</v>
      </c>
      <c r="B24" s="48"/>
      <c r="C24" s="48"/>
      <c r="D24" s="48"/>
      <c r="E24" s="48"/>
      <c r="F24" s="48"/>
      <c r="G24" s="48"/>
      <c r="H24" s="48"/>
      <c r="I24" s="48"/>
      <c r="J24" s="48"/>
    </row>
    <row r="25" spans="1:13" ht="22.5" customHeight="1" x14ac:dyDescent="0.25">
      <c r="A25" s="46" t="s">
        <v>101</v>
      </c>
      <c r="B25" s="52">
        <f>SUM(B22:B24)</f>
        <v>0</v>
      </c>
      <c r="C25" s="52">
        <f t="shared" ref="C25:J25" si="2">SUM(C22:C24)</f>
        <v>0</v>
      </c>
      <c r="D25" s="52">
        <f t="shared" si="2"/>
        <v>0</v>
      </c>
      <c r="E25" s="52">
        <f t="shared" si="2"/>
        <v>0</v>
      </c>
      <c r="F25" s="52">
        <f t="shared" si="2"/>
        <v>0</v>
      </c>
      <c r="G25" s="52">
        <f t="shared" si="2"/>
        <v>0</v>
      </c>
      <c r="H25" s="52">
        <f t="shared" si="2"/>
        <v>0</v>
      </c>
      <c r="I25" s="52">
        <f t="shared" si="2"/>
        <v>0</v>
      </c>
      <c r="J25" s="52">
        <f t="shared" si="2"/>
        <v>0</v>
      </c>
    </row>
    <row r="26" spans="1:13" ht="22.5" customHeight="1" x14ac:dyDescent="0.25">
      <c r="A26" s="46" t="s">
        <v>102</v>
      </c>
      <c r="B26" s="53"/>
      <c r="C26" s="53"/>
      <c r="D26" s="53"/>
      <c r="E26" s="53"/>
      <c r="F26" s="53"/>
      <c r="G26" s="53"/>
      <c r="H26" s="53"/>
      <c r="I26" s="53"/>
      <c r="J26" s="53"/>
    </row>
    <row r="27" spans="1:13" ht="22.5" customHeight="1" x14ac:dyDescent="0.25">
      <c r="A27" s="54" t="s">
        <v>103</v>
      </c>
      <c r="B27" s="48"/>
      <c r="C27" s="48"/>
      <c r="D27" s="48"/>
      <c r="E27" s="48"/>
      <c r="F27" s="48"/>
      <c r="G27" s="48"/>
      <c r="H27" s="48"/>
      <c r="I27" s="48"/>
      <c r="J27" s="48"/>
    </row>
    <row r="28" spans="1:13" ht="22.5" customHeight="1" x14ac:dyDescent="0.25">
      <c r="A28" s="54" t="s">
        <v>104</v>
      </c>
      <c r="B28" s="48"/>
      <c r="C28" s="48"/>
      <c r="D28" s="48"/>
      <c r="E28" s="48"/>
      <c r="F28" s="48"/>
      <c r="G28" s="48"/>
      <c r="H28" s="48"/>
      <c r="I28" s="48"/>
      <c r="J28" s="48"/>
    </row>
    <row r="29" spans="1:13" ht="22.5" customHeight="1" x14ac:dyDescent="0.25">
      <c r="A29" s="46" t="s">
        <v>105</v>
      </c>
      <c r="B29" s="52">
        <f>SUM(B27:B28)</f>
        <v>0</v>
      </c>
      <c r="C29" s="52">
        <f t="shared" ref="C29:J29" si="3">SUM(C27:C28)</f>
        <v>0</v>
      </c>
      <c r="D29" s="52">
        <f t="shared" si="3"/>
        <v>0</v>
      </c>
      <c r="E29" s="52">
        <f t="shared" si="3"/>
        <v>0</v>
      </c>
      <c r="F29" s="52">
        <f t="shared" si="3"/>
        <v>0</v>
      </c>
      <c r="G29" s="52">
        <f t="shared" si="3"/>
        <v>0</v>
      </c>
      <c r="H29" s="52">
        <f t="shared" si="3"/>
        <v>0</v>
      </c>
      <c r="I29" s="52">
        <f t="shared" si="3"/>
        <v>0</v>
      </c>
      <c r="J29" s="52">
        <f t="shared" si="3"/>
        <v>0</v>
      </c>
    </row>
    <row r="30" spans="1:13" ht="22.5" customHeight="1" x14ac:dyDescent="0.25">
      <c r="A30" s="54" t="s">
        <v>106</v>
      </c>
      <c r="B30" s="48">
        <v>0</v>
      </c>
      <c r="C30" s="48">
        <v>0</v>
      </c>
      <c r="D30" s="48">
        <v>0</v>
      </c>
      <c r="E30" s="48">
        <v>0</v>
      </c>
      <c r="F30" s="48">
        <v>0</v>
      </c>
      <c r="G30" s="48">
        <v>0</v>
      </c>
      <c r="H30" s="48">
        <v>0</v>
      </c>
      <c r="I30" s="48">
        <v>0</v>
      </c>
      <c r="J30" s="48">
        <v>0</v>
      </c>
    </row>
    <row r="31" spans="1:13" ht="22.5" customHeight="1" x14ac:dyDescent="0.25">
      <c r="A31" s="46" t="s">
        <v>107</v>
      </c>
      <c r="B31" s="51">
        <f>B29+B25+B20+B19+B14</f>
        <v>21450</v>
      </c>
      <c r="C31" s="51">
        <f t="shared" ref="C31:J31" si="4">C29+C25+C20+C19+C14</f>
        <v>7095</v>
      </c>
      <c r="D31" s="51">
        <f t="shared" si="4"/>
        <v>1660</v>
      </c>
      <c r="E31" s="51">
        <f t="shared" si="4"/>
        <v>22000</v>
      </c>
      <c r="F31" s="51">
        <f t="shared" si="4"/>
        <v>0</v>
      </c>
      <c r="G31" s="51">
        <f t="shared" si="4"/>
        <v>2000</v>
      </c>
      <c r="H31" s="51">
        <f t="shared" si="4"/>
        <v>22000</v>
      </c>
      <c r="I31" s="51">
        <f t="shared" si="4"/>
        <v>0</v>
      </c>
      <c r="J31" s="51">
        <f t="shared" si="4"/>
        <v>2000</v>
      </c>
    </row>
    <row r="32" spans="1:13" x14ac:dyDescent="0.25">
      <c r="A32" s="2"/>
      <c r="B32" s="56"/>
      <c r="C32" s="56"/>
      <c r="D32" s="56"/>
      <c r="E32" s="56"/>
      <c r="F32" s="56"/>
      <c r="G32" s="56"/>
      <c r="H32" s="56"/>
      <c r="I32" s="56"/>
      <c r="J32" s="56"/>
    </row>
    <row r="33" spans="1:10" ht="15.75" x14ac:dyDescent="0.25">
      <c r="A33" s="57" t="s">
        <v>108</v>
      </c>
      <c r="B33" s="2"/>
      <c r="C33" s="2"/>
      <c r="D33" s="2"/>
      <c r="E33" s="2"/>
      <c r="F33" s="2"/>
      <c r="G33" s="2"/>
      <c r="H33" s="2"/>
      <c r="I33" s="2"/>
      <c r="J33" s="34"/>
    </row>
    <row r="34" spans="1:10" ht="15.75" x14ac:dyDescent="0.25">
      <c r="A34" s="58" t="s">
        <v>109</v>
      </c>
      <c r="B34" s="59"/>
      <c r="C34" s="60"/>
      <c r="D34" s="60"/>
      <c r="E34" s="60"/>
      <c r="F34" s="60"/>
      <c r="G34" s="60"/>
      <c r="H34" s="60"/>
      <c r="I34" s="60"/>
      <c r="J34" s="60"/>
    </row>
  </sheetData>
  <pageMargins left="0.7" right="0.7" top="0.75" bottom="0.75" header="0.3" footer="0.3"/>
  <pageSetup scale="6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5"/>
  <sheetViews>
    <sheetView zoomScaleNormal="100" workbookViewId="0">
      <selection activeCell="C44" sqref="C44"/>
    </sheetView>
  </sheetViews>
  <sheetFormatPr defaultColWidth="12.7109375" defaultRowHeight="12.75" x14ac:dyDescent="0.2"/>
  <cols>
    <col min="1" max="1" width="38.7109375" style="2" customWidth="1"/>
    <col min="2" max="2" width="38.85546875" style="2" customWidth="1"/>
    <col min="3" max="3" width="39.28515625" style="2" customWidth="1"/>
    <col min="4" max="4" width="38.7109375" style="2" customWidth="1"/>
    <col min="5" max="256" width="12.7109375" style="2"/>
    <col min="257" max="257" width="38.7109375" style="2" customWidth="1"/>
    <col min="258" max="258" width="38.85546875" style="2" customWidth="1"/>
    <col min="259" max="259" width="39.28515625" style="2" customWidth="1"/>
    <col min="260" max="260" width="38.7109375" style="2" customWidth="1"/>
    <col min="261" max="512" width="12.7109375" style="2"/>
    <col min="513" max="513" width="38.7109375" style="2" customWidth="1"/>
    <col min="514" max="514" width="38.85546875" style="2" customWidth="1"/>
    <col min="515" max="515" width="39.28515625" style="2" customWidth="1"/>
    <col min="516" max="516" width="38.7109375" style="2" customWidth="1"/>
    <col min="517" max="768" width="12.7109375" style="2"/>
    <col min="769" max="769" width="38.7109375" style="2" customWidth="1"/>
    <col min="770" max="770" width="38.85546875" style="2" customWidth="1"/>
    <col min="771" max="771" width="39.28515625" style="2" customWidth="1"/>
    <col min="772" max="772" width="38.7109375" style="2" customWidth="1"/>
    <col min="773" max="1024" width="12.7109375" style="2"/>
    <col min="1025" max="1025" width="38.7109375" style="2" customWidth="1"/>
    <col min="1026" max="1026" width="38.85546875" style="2" customWidth="1"/>
    <col min="1027" max="1027" width="39.28515625" style="2" customWidth="1"/>
    <col min="1028" max="1028" width="38.7109375" style="2" customWidth="1"/>
    <col min="1029" max="1280" width="12.7109375" style="2"/>
    <col min="1281" max="1281" width="38.7109375" style="2" customWidth="1"/>
    <col min="1282" max="1282" width="38.85546875" style="2" customWidth="1"/>
    <col min="1283" max="1283" width="39.28515625" style="2" customWidth="1"/>
    <col min="1284" max="1284" width="38.7109375" style="2" customWidth="1"/>
    <col min="1285" max="1536" width="12.7109375" style="2"/>
    <col min="1537" max="1537" width="38.7109375" style="2" customWidth="1"/>
    <col min="1538" max="1538" width="38.85546875" style="2" customWidth="1"/>
    <col min="1539" max="1539" width="39.28515625" style="2" customWidth="1"/>
    <col min="1540" max="1540" width="38.7109375" style="2" customWidth="1"/>
    <col min="1541" max="1792" width="12.7109375" style="2"/>
    <col min="1793" max="1793" width="38.7109375" style="2" customWidth="1"/>
    <col min="1794" max="1794" width="38.85546875" style="2" customWidth="1"/>
    <col min="1795" max="1795" width="39.28515625" style="2" customWidth="1"/>
    <col min="1796" max="1796" width="38.7109375" style="2" customWidth="1"/>
    <col min="1797" max="2048" width="12.7109375" style="2"/>
    <col min="2049" max="2049" width="38.7109375" style="2" customWidth="1"/>
    <col min="2050" max="2050" width="38.85546875" style="2" customWidth="1"/>
    <col min="2051" max="2051" width="39.28515625" style="2" customWidth="1"/>
    <col min="2052" max="2052" width="38.7109375" style="2" customWidth="1"/>
    <col min="2053" max="2304" width="12.7109375" style="2"/>
    <col min="2305" max="2305" width="38.7109375" style="2" customWidth="1"/>
    <col min="2306" max="2306" width="38.85546875" style="2" customWidth="1"/>
    <col min="2307" max="2307" width="39.28515625" style="2" customWidth="1"/>
    <col min="2308" max="2308" width="38.7109375" style="2" customWidth="1"/>
    <col min="2309" max="2560" width="12.7109375" style="2"/>
    <col min="2561" max="2561" width="38.7109375" style="2" customWidth="1"/>
    <col min="2562" max="2562" width="38.85546875" style="2" customWidth="1"/>
    <col min="2563" max="2563" width="39.28515625" style="2" customWidth="1"/>
    <col min="2564" max="2564" width="38.7109375" style="2" customWidth="1"/>
    <col min="2565" max="2816" width="12.7109375" style="2"/>
    <col min="2817" max="2817" width="38.7109375" style="2" customWidth="1"/>
    <col min="2818" max="2818" width="38.85546875" style="2" customWidth="1"/>
    <col min="2819" max="2819" width="39.28515625" style="2" customWidth="1"/>
    <col min="2820" max="2820" width="38.7109375" style="2" customWidth="1"/>
    <col min="2821" max="3072" width="12.7109375" style="2"/>
    <col min="3073" max="3073" width="38.7109375" style="2" customWidth="1"/>
    <col min="3074" max="3074" width="38.85546875" style="2" customWidth="1"/>
    <col min="3075" max="3075" width="39.28515625" style="2" customWidth="1"/>
    <col min="3076" max="3076" width="38.7109375" style="2" customWidth="1"/>
    <col min="3077" max="3328" width="12.7109375" style="2"/>
    <col min="3329" max="3329" width="38.7109375" style="2" customWidth="1"/>
    <col min="3330" max="3330" width="38.85546875" style="2" customWidth="1"/>
    <col min="3331" max="3331" width="39.28515625" style="2" customWidth="1"/>
    <col min="3332" max="3332" width="38.7109375" style="2" customWidth="1"/>
    <col min="3333" max="3584" width="12.7109375" style="2"/>
    <col min="3585" max="3585" width="38.7109375" style="2" customWidth="1"/>
    <col min="3586" max="3586" width="38.85546875" style="2" customWidth="1"/>
    <col min="3587" max="3587" width="39.28515625" style="2" customWidth="1"/>
    <col min="3588" max="3588" width="38.7109375" style="2" customWidth="1"/>
    <col min="3589" max="3840" width="12.7109375" style="2"/>
    <col min="3841" max="3841" width="38.7109375" style="2" customWidth="1"/>
    <col min="3842" max="3842" width="38.85546875" style="2" customWidth="1"/>
    <col min="3843" max="3843" width="39.28515625" style="2" customWidth="1"/>
    <col min="3844" max="3844" width="38.7109375" style="2" customWidth="1"/>
    <col min="3845" max="4096" width="12.7109375" style="2"/>
    <col min="4097" max="4097" width="38.7109375" style="2" customWidth="1"/>
    <col min="4098" max="4098" width="38.85546875" style="2" customWidth="1"/>
    <col min="4099" max="4099" width="39.28515625" style="2" customWidth="1"/>
    <col min="4100" max="4100" width="38.7109375" style="2" customWidth="1"/>
    <col min="4101" max="4352" width="12.7109375" style="2"/>
    <col min="4353" max="4353" width="38.7109375" style="2" customWidth="1"/>
    <col min="4354" max="4354" width="38.85546875" style="2" customWidth="1"/>
    <col min="4355" max="4355" width="39.28515625" style="2" customWidth="1"/>
    <col min="4356" max="4356" width="38.7109375" style="2" customWidth="1"/>
    <col min="4357" max="4608" width="12.7109375" style="2"/>
    <col min="4609" max="4609" width="38.7109375" style="2" customWidth="1"/>
    <col min="4610" max="4610" width="38.85546875" style="2" customWidth="1"/>
    <col min="4611" max="4611" width="39.28515625" style="2" customWidth="1"/>
    <col min="4612" max="4612" width="38.7109375" style="2" customWidth="1"/>
    <col min="4613" max="4864" width="12.7109375" style="2"/>
    <col min="4865" max="4865" width="38.7109375" style="2" customWidth="1"/>
    <col min="4866" max="4866" width="38.85546875" style="2" customWidth="1"/>
    <col min="4867" max="4867" width="39.28515625" style="2" customWidth="1"/>
    <col min="4868" max="4868" width="38.7109375" style="2" customWidth="1"/>
    <col min="4869" max="5120" width="12.7109375" style="2"/>
    <col min="5121" max="5121" width="38.7109375" style="2" customWidth="1"/>
    <col min="5122" max="5122" width="38.85546875" style="2" customWidth="1"/>
    <col min="5123" max="5123" width="39.28515625" style="2" customWidth="1"/>
    <col min="5124" max="5124" width="38.7109375" style="2" customWidth="1"/>
    <col min="5125" max="5376" width="12.7109375" style="2"/>
    <col min="5377" max="5377" width="38.7109375" style="2" customWidth="1"/>
    <col min="5378" max="5378" width="38.85546875" style="2" customWidth="1"/>
    <col min="5379" max="5379" width="39.28515625" style="2" customWidth="1"/>
    <col min="5380" max="5380" width="38.7109375" style="2" customWidth="1"/>
    <col min="5381" max="5632" width="12.7109375" style="2"/>
    <col min="5633" max="5633" width="38.7109375" style="2" customWidth="1"/>
    <col min="5634" max="5634" width="38.85546875" style="2" customWidth="1"/>
    <col min="5635" max="5635" width="39.28515625" style="2" customWidth="1"/>
    <col min="5636" max="5636" width="38.7109375" style="2" customWidth="1"/>
    <col min="5637" max="5888" width="12.7109375" style="2"/>
    <col min="5889" max="5889" width="38.7109375" style="2" customWidth="1"/>
    <col min="5890" max="5890" width="38.85546875" style="2" customWidth="1"/>
    <col min="5891" max="5891" width="39.28515625" style="2" customWidth="1"/>
    <col min="5892" max="5892" width="38.7109375" style="2" customWidth="1"/>
    <col min="5893" max="6144" width="12.7109375" style="2"/>
    <col min="6145" max="6145" width="38.7109375" style="2" customWidth="1"/>
    <col min="6146" max="6146" width="38.85546875" style="2" customWidth="1"/>
    <col min="6147" max="6147" width="39.28515625" style="2" customWidth="1"/>
    <col min="6148" max="6148" width="38.7109375" style="2" customWidth="1"/>
    <col min="6149" max="6400" width="12.7109375" style="2"/>
    <col min="6401" max="6401" width="38.7109375" style="2" customWidth="1"/>
    <col min="6402" max="6402" width="38.85546875" style="2" customWidth="1"/>
    <col min="6403" max="6403" width="39.28515625" style="2" customWidth="1"/>
    <col min="6404" max="6404" width="38.7109375" style="2" customWidth="1"/>
    <col min="6405" max="6656" width="12.7109375" style="2"/>
    <col min="6657" max="6657" width="38.7109375" style="2" customWidth="1"/>
    <col min="6658" max="6658" width="38.85546875" style="2" customWidth="1"/>
    <col min="6659" max="6659" width="39.28515625" style="2" customWidth="1"/>
    <col min="6660" max="6660" width="38.7109375" style="2" customWidth="1"/>
    <col min="6661" max="6912" width="12.7109375" style="2"/>
    <col min="6913" max="6913" width="38.7109375" style="2" customWidth="1"/>
    <col min="6914" max="6914" width="38.85546875" style="2" customWidth="1"/>
    <col min="6915" max="6915" width="39.28515625" style="2" customWidth="1"/>
    <col min="6916" max="6916" width="38.7109375" style="2" customWidth="1"/>
    <col min="6917" max="7168" width="12.7109375" style="2"/>
    <col min="7169" max="7169" width="38.7109375" style="2" customWidth="1"/>
    <col min="7170" max="7170" width="38.85546875" style="2" customWidth="1"/>
    <col min="7171" max="7171" width="39.28515625" style="2" customWidth="1"/>
    <col min="7172" max="7172" width="38.7109375" style="2" customWidth="1"/>
    <col min="7173" max="7424" width="12.7109375" style="2"/>
    <col min="7425" max="7425" width="38.7109375" style="2" customWidth="1"/>
    <col min="7426" max="7426" width="38.85546875" style="2" customWidth="1"/>
    <col min="7427" max="7427" width="39.28515625" style="2" customWidth="1"/>
    <col min="7428" max="7428" width="38.7109375" style="2" customWidth="1"/>
    <col min="7429" max="7680" width="12.7109375" style="2"/>
    <col min="7681" max="7681" width="38.7109375" style="2" customWidth="1"/>
    <col min="7682" max="7682" width="38.85546875" style="2" customWidth="1"/>
    <col min="7683" max="7683" width="39.28515625" style="2" customWidth="1"/>
    <col min="7684" max="7684" width="38.7109375" style="2" customWidth="1"/>
    <col min="7685" max="7936" width="12.7109375" style="2"/>
    <col min="7937" max="7937" width="38.7109375" style="2" customWidth="1"/>
    <col min="7938" max="7938" width="38.85546875" style="2" customWidth="1"/>
    <col min="7939" max="7939" width="39.28515625" style="2" customWidth="1"/>
    <col min="7940" max="7940" width="38.7109375" style="2" customWidth="1"/>
    <col min="7941" max="8192" width="12.7109375" style="2"/>
    <col min="8193" max="8193" width="38.7109375" style="2" customWidth="1"/>
    <col min="8194" max="8194" width="38.85546875" style="2" customWidth="1"/>
    <col min="8195" max="8195" width="39.28515625" style="2" customWidth="1"/>
    <col min="8196" max="8196" width="38.7109375" style="2" customWidth="1"/>
    <col min="8197" max="8448" width="12.7109375" style="2"/>
    <col min="8449" max="8449" width="38.7109375" style="2" customWidth="1"/>
    <col min="8450" max="8450" width="38.85546875" style="2" customWidth="1"/>
    <col min="8451" max="8451" width="39.28515625" style="2" customWidth="1"/>
    <col min="8452" max="8452" width="38.7109375" style="2" customWidth="1"/>
    <col min="8453" max="8704" width="12.7109375" style="2"/>
    <col min="8705" max="8705" width="38.7109375" style="2" customWidth="1"/>
    <col min="8706" max="8706" width="38.85546875" style="2" customWidth="1"/>
    <col min="8707" max="8707" width="39.28515625" style="2" customWidth="1"/>
    <col min="8708" max="8708" width="38.7109375" style="2" customWidth="1"/>
    <col min="8709" max="8960" width="12.7109375" style="2"/>
    <col min="8961" max="8961" width="38.7109375" style="2" customWidth="1"/>
    <col min="8962" max="8962" width="38.85546875" style="2" customWidth="1"/>
    <col min="8963" max="8963" width="39.28515625" style="2" customWidth="1"/>
    <col min="8964" max="8964" width="38.7109375" style="2" customWidth="1"/>
    <col min="8965" max="9216" width="12.7109375" style="2"/>
    <col min="9217" max="9217" width="38.7109375" style="2" customWidth="1"/>
    <col min="9218" max="9218" width="38.85546875" style="2" customWidth="1"/>
    <col min="9219" max="9219" width="39.28515625" style="2" customWidth="1"/>
    <col min="9220" max="9220" width="38.7109375" style="2" customWidth="1"/>
    <col min="9221" max="9472" width="12.7109375" style="2"/>
    <col min="9473" max="9473" width="38.7109375" style="2" customWidth="1"/>
    <col min="9474" max="9474" width="38.85546875" style="2" customWidth="1"/>
    <col min="9475" max="9475" width="39.28515625" style="2" customWidth="1"/>
    <col min="9476" max="9476" width="38.7109375" style="2" customWidth="1"/>
    <col min="9477" max="9728" width="12.7109375" style="2"/>
    <col min="9729" max="9729" width="38.7109375" style="2" customWidth="1"/>
    <col min="9730" max="9730" width="38.85546875" style="2" customWidth="1"/>
    <col min="9731" max="9731" width="39.28515625" style="2" customWidth="1"/>
    <col min="9732" max="9732" width="38.7109375" style="2" customWidth="1"/>
    <col min="9733" max="9984" width="12.7109375" style="2"/>
    <col min="9985" max="9985" width="38.7109375" style="2" customWidth="1"/>
    <col min="9986" max="9986" width="38.85546875" style="2" customWidth="1"/>
    <col min="9987" max="9987" width="39.28515625" style="2" customWidth="1"/>
    <col min="9988" max="9988" width="38.7109375" style="2" customWidth="1"/>
    <col min="9989" max="10240" width="12.7109375" style="2"/>
    <col min="10241" max="10241" width="38.7109375" style="2" customWidth="1"/>
    <col min="10242" max="10242" width="38.85546875" style="2" customWidth="1"/>
    <col min="10243" max="10243" width="39.28515625" style="2" customWidth="1"/>
    <col min="10244" max="10244" width="38.7109375" style="2" customWidth="1"/>
    <col min="10245" max="10496" width="12.7109375" style="2"/>
    <col min="10497" max="10497" width="38.7109375" style="2" customWidth="1"/>
    <col min="10498" max="10498" width="38.85546875" style="2" customWidth="1"/>
    <col min="10499" max="10499" width="39.28515625" style="2" customWidth="1"/>
    <col min="10500" max="10500" width="38.7109375" style="2" customWidth="1"/>
    <col min="10501" max="10752" width="12.7109375" style="2"/>
    <col min="10753" max="10753" width="38.7109375" style="2" customWidth="1"/>
    <col min="10754" max="10754" width="38.85546875" style="2" customWidth="1"/>
    <col min="10755" max="10755" width="39.28515625" style="2" customWidth="1"/>
    <col min="10756" max="10756" width="38.7109375" style="2" customWidth="1"/>
    <col min="10757" max="11008" width="12.7109375" style="2"/>
    <col min="11009" max="11009" width="38.7109375" style="2" customWidth="1"/>
    <col min="11010" max="11010" width="38.85546875" style="2" customWidth="1"/>
    <col min="11011" max="11011" width="39.28515625" style="2" customWidth="1"/>
    <col min="11012" max="11012" width="38.7109375" style="2" customWidth="1"/>
    <col min="11013" max="11264" width="12.7109375" style="2"/>
    <col min="11265" max="11265" width="38.7109375" style="2" customWidth="1"/>
    <col min="11266" max="11266" width="38.85546875" style="2" customWidth="1"/>
    <col min="11267" max="11267" width="39.28515625" style="2" customWidth="1"/>
    <col min="11268" max="11268" width="38.7109375" style="2" customWidth="1"/>
    <col min="11269" max="11520" width="12.7109375" style="2"/>
    <col min="11521" max="11521" width="38.7109375" style="2" customWidth="1"/>
    <col min="11522" max="11522" width="38.85546875" style="2" customWidth="1"/>
    <col min="11523" max="11523" width="39.28515625" style="2" customWidth="1"/>
    <col min="11524" max="11524" width="38.7109375" style="2" customWidth="1"/>
    <col min="11525" max="11776" width="12.7109375" style="2"/>
    <col min="11777" max="11777" width="38.7109375" style="2" customWidth="1"/>
    <col min="11778" max="11778" width="38.85546875" style="2" customWidth="1"/>
    <col min="11779" max="11779" width="39.28515625" style="2" customWidth="1"/>
    <col min="11780" max="11780" width="38.7109375" style="2" customWidth="1"/>
    <col min="11781" max="12032" width="12.7109375" style="2"/>
    <col min="12033" max="12033" width="38.7109375" style="2" customWidth="1"/>
    <col min="12034" max="12034" width="38.85546875" style="2" customWidth="1"/>
    <col min="12035" max="12035" width="39.28515625" style="2" customWidth="1"/>
    <col min="12036" max="12036" width="38.7109375" style="2" customWidth="1"/>
    <col min="12037" max="12288" width="12.7109375" style="2"/>
    <col min="12289" max="12289" width="38.7109375" style="2" customWidth="1"/>
    <col min="12290" max="12290" width="38.85546875" style="2" customWidth="1"/>
    <col min="12291" max="12291" width="39.28515625" style="2" customWidth="1"/>
    <col min="12292" max="12292" width="38.7109375" style="2" customWidth="1"/>
    <col min="12293" max="12544" width="12.7109375" style="2"/>
    <col min="12545" max="12545" width="38.7109375" style="2" customWidth="1"/>
    <col min="12546" max="12546" width="38.85546875" style="2" customWidth="1"/>
    <col min="12547" max="12547" width="39.28515625" style="2" customWidth="1"/>
    <col min="12548" max="12548" width="38.7109375" style="2" customWidth="1"/>
    <col min="12549" max="12800" width="12.7109375" style="2"/>
    <col min="12801" max="12801" width="38.7109375" style="2" customWidth="1"/>
    <col min="12802" max="12802" width="38.85546875" style="2" customWidth="1"/>
    <col min="12803" max="12803" width="39.28515625" style="2" customWidth="1"/>
    <col min="12804" max="12804" width="38.7109375" style="2" customWidth="1"/>
    <col min="12805" max="13056" width="12.7109375" style="2"/>
    <col min="13057" max="13057" width="38.7109375" style="2" customWidth="1"/>
    <col min="13058" max="13058" width="38.85546875" style="2" customWidth="1"/>
    <col min="13059" max="13059" width="39.28515625" style="2" customWidth="1"/>
    <col min="13060" max="13060" width="38.7109375" style="2" customWidth="1"/>
    <col min="13061" max="13312" width="12.7109375" style="2"/>
    <col min="13313" max="13313" width="38.7109375" style="2" customWidth="1"/>
    <col min="13314" max="13314" width="38.85546875" style="2" customWidth="1"/>
    <col min="13315" max="13315" width="39.28515625" style="2" customWidth="1"/>
    <col min="13316" max="13316" width="38.7109375" style="2" customWidth="1"/>
    <col min="13317" max="13568" width="12.7109375" style="2"/>
    <col min="13569" max="13569" width="38.7109375" style="2" customWidth="1"/>
    <col min="13570" max="13570" width="38.85546875" style="2" customWidth="1"/>
    <col min="13571" max="13571" width="39.28515625" style="2" customWidth="1"/>
    <col min="13572" max="13572" width="38.7109375" style="2" customWidth="1"/>
    <col min="13573" max="13824" width="12.7109375" style="2"/>
    <col min="13825" max="13825" width="38.7109375" style="2" customWidth="1"/>
    <col min="13826" max="13826" width="38.85546875" style="2" customWidth="1"/>
    <col min="13827" max="13827" width="39.28515625" style="2" customWidth="1"/>
    <col min="13828" max="13828" width="38.7109375" style="2" customWidth="1"/>
    <col min="13829" max="14080" width="12.7109375" style="2"/>
    <col min="14081" max="14081" width="38.7109375" style="2" customWidth="1"/>
    <col min="14082" max="14082" width="38.85546875" style="2" customWidth="1"/>
    <col min="14083" max="14083" width="39.28515625" style="2" customWidth="1"/>
    <col min="14084" max="14084" width="38.7109375" style="2" customWidth="1"/>
    <col min="14085" max="14336" width="12.7109375" style="2"/>
    <col min="14337" max="14337" width="38.7109375" style="2" customWidth="1"/>
    <col min="14338" max="14338" width="38.85546875" style="2" customWidth="1"/>
    <col min="14339" max="14339" width="39.28515625" style="2" customWidth="1"/>
    <col min="14340" max="14340" width="38.7109375" style="2" customWidth="1"/>
    <col min="14341" max="14592" width="12.7109375" style="2"/>
    <col min="14593" max="14593" width="38.7109375" style="2" customWidth="1"/>
    <col min="14594" max="14594" width="38.85546875" style="2" customWidth="1"/>
    <col min="14595" max="14595" width="39.28515625" style="2" customWidth="1"/>
    <col min="14596" max="14596" width="38.7109375" style="2" customWidth="1"/>
    <col min="14597" max="14848" width="12.7109375" style="2"/>
    <col min="14849" max="14849" width="38.7109375" style="2" customWidth="1"/>
    <col min="14850" max="14850" width="38.85546875" style="2" customWidth="1"/>
    <col min="14851" max="14851" width="39.28515625" style="2" customWidth="1"/>
    <col min="14852" max="14852" width="38.7109375" style="2" customWidth="1"/>
    <col min="14853" max="15104" width="12.7109375" style="2"/>
    <col min="15105" max="15105" width="38.7109375" style="2" customWidth="1"/>
    <col min="15106" max="15106" width="38.85546875" style="2" customWidth="1"/>
    <col min="15107" max="15107" width="39.28515625" style="2" customWidth="1"/>
    <col min="15108" max="15108" width="38.7109375" style="2" customWidth="1"/>
    <col min="15109" max="15360" width="12.7109375" style="2"/>
    <col min="15361" max="15361" width="38.7109375" style="2" customWidth="1"/>
    <col min="15362" max="15362" width="38.85546875" style="2" customWidth="1"/>
    <col min="15363" max="15363" width="39.28515625" style="2" customWidth="1"/>
    <col min="15364" max="15364" width="38.7109375" style="2" customWidth="1"/>
    <col min="15365" max="15616" width="12.7109375" style="2"/>
    <col min="15617" max="15617" width="38.7109375" style="2" customWidth="1"/>
    <col min="15618" max="15618" width="38.85546875" style="2" customWidth="1"/>
    <col min="15619" max="15619" width="39.28515625" style="2" customWidth="1"/>
    <col min="15620" max="15620" width="38.7109375" style="2" customWidth="1"/>
    <col min="15621" max="15872" width="12.7109375" style="2"/>
    <col min="15873" max="15873" width="38.7109375" style="2" customWidth="1"/>
    <col min="15874" max="15874" width="38.85546875" style="2" customWidth="1"/>
    <col min="15875" max="15875" width="39.28515625" style="2" customWidth="1"/>
    <col min="15876" max="15876" width="38.7109375" style="2" customWidth="1"/>
    <col min="15877" max="16128" width="12.7109375" style="2"/>
    <col min="16129" max="16129" width="38.7109375" style="2" customWidth="1"/>
    <col min="16130" max="16130" width="38.85546875" style="2" customWidth="1"/>
    <col min="16131" max="16131" width="39.28515625" style="2" customWidth="1"/>
    <col min="16132" max="16132" width="38.7109375" style="2" customWidth="1"/>
    <col min="16133" max="16384" width="12.7109375" style="2"/>
  </cols>
  <sheetData>
    <row r="1" spans="1:4" ht="15.75" x14ac:dyDescent="0.25">
      <c r="A1" s="1" t="s">
        <v>0</v>
      </c>
      <c r="B1" s="1"/>
      <c r="C1" s="3" t="s">
        <v>2</v>
      </c>
      <c r="D1" s="4" t="s">
        <v>3</v>
      </c>
    </row>
    <row r="2" spans="1:4" ht="15" x14ac:dyDescent="0.2">
      <c r="A2" s="1" t="s">
        <v>124</v>
      </c>
      <c r="B2" s="1"/>
    </row>
    <row r="3" spans="1:4" ht="15" x14ac:dyDescent="0.2">
      <c r="A3" s="1" t="s">
        <v>125</v>
      </c>
      <c r="B3" s="1"/>
      <c r="D3" s="6"/>
    </row>
    <row r="4" spans="1:4" x14ac:dyDescent="0.2">
      <c r="A4" s="8"/>
      <c r="B4" s="10" t="s">
        <v>134</v>
      </c>
      <c r="C4" s="10" t="s">
        <v>134</v>
      </c>
      <c r="D4" s="10" t="s">
        <v>134</v>
      </c>
    </row>
    <row r="5" spans="1:4" x14ac:dyDescent="0.2">
      <c r="A5" s="11"/>
      <c r="B5" s="13" t="s">
        <v>7</v>
      </c>
      <c r="C5" s="13" t="s">
        <v>126</v>
      </c>
      <c r="D5" s="13" t="s">
        <v>127</v>
      </c>
    </row>
    <row r="6" spans="1:4" x14ac:dyDescent="0.2">
      <c r="A6" s="11" t="s">
        <v>7</v>
      </c>
      <c r="B6" s="13" t="s">
        <v>12</v>
      </c>
      <c r="C6" s="13" t="s">
        <v>128</v>
      </c>
      <c r="D6" s="13" t="s">
        <v>128</v>
      </c>
    </row>
    <row r="7" spans="1:4" x14ac:dyDescent="0.2">
      <c r="A7" s="11" t="s">
        <v>15</v>
      </c>
      <c r="B7" s="13" t="s">
        <v>17</v>
      </c>
      <c r="C7" s="13" t="s">
        <v>129</v>
      </c>
      <c r="D7" s="13" t="s">
        <v>130</v>
      </c>
    </row>
    <row r="8" spans="1:4" x14ac:dyDescent="0.2">
      <c r="A8" s="14" t="s">
        <v>21</v>
      </c>
      <c r="B8" s="15"/>
      <c r="C8" s="15"/>
      <c r="D8" s="15"/>
    </row>
    <row r="9" spans="1:4" x14ac:dyDescent="0.2">
      <c r="A9" s="16" t="s">
        <v>22</v>
      </c>
      <c r="B9" s="64">
        <v>0</v>
      </c>
      <c r="C9" s="65">
        <v>1</v>
      </c>
      <c r="D9" s="19"/>
    </row>
    <row r="10" spans="1:4" x14ac:dyDescent="0.2">
      <c r="A10" s="16" t="s">
        <v>25</v>
      </c>
      <c r="B10" s="64">
        <v>0</v>
      </c>
      <c r="C10" s="65">
        <v>1</v>
      </c>
      <c r="D10" s="19"/>
    </row>
    <row r="11" spans="1:4" x14ac:dyDescent="0.2">
      <c r="A11" s="16" t="s">
        <v>28</v>
      </c>
      <c r="B11" s="64">
        <v>0</v>
      </c>
      <c r="C11" s="65">
        <v>1</v>
      </c>
      <c r="D11" s="19"/>
    </row>
    <row r="12" spans="1:4" x14ac:dyDescent="0.2">
      <c r="A12" s="16" t="s">
        <v>31</v>
      </c>
      <c r="B12" s="64">
        <v>0</v>
      </c>
      <c r="C12" s="65">
        <v>1</v>
      </c>
      <c r="D12" s="19"/>
    </row>
    <row r="13" spans="1:4" x14ac:dyDescent="0.2">
      <c r="A13" s="16" t="s">
        <v>34</v>
      </c>
      <c r="B13" s="64">
        <v>0</v>
      </c>
      <c r="C13" s="19"/>
      <c r="D13" s="19"/>
    </row>
    <row r="14" spans="1:4" x14ac:dyDescent="0.2">
      <c r="A14" s="16" t="s">
        <v>36</v>
      </c>
      <c r="B14" s="64">
        <v>0</v>
      </c>
      <c r="C14" s="19"/>
      <c r="D14" s="19"/>
    </row>
    <row r="15" spans="1:4" x14ac:dyDescent="0.2">
      <c r="A15" s="16" t="s">
        <v>38</v>
      </c>
      <c r="B15" s="64">
        <v>0</v>
      </c>
      <c r="C15" s="19"/>
      <c r="D15" s="19"/>
    </row>
    <row r="16" spans="1:4" x14ac:dyDescent="0.2">
      <c r="A16" s="16" t="s">
        <v>39</v>
      </c>
      <c r="B16" s="64">
        <v>0</v>
      </c>
      <c r="C16" s="19"/>
      <c r="D16" s="19"/>
    </row>
    <row r="17" spans="1:4" x14ac:dyDescent="0.2">
      <c r="A17" s="22" t="s">
        <v>131</v>
      </c>
      <c r="B17" s="15"/>
      <c r="C17" s="15"/>
      <c r="D17" s="15"/>
    </row>
    <row r="18" spans="1:4" x14ac:dyDescent="0.2">
      <c r="A18" s="24" t="s">
        <v>41</v>
      </c>
      <c r="B18" s="66"/>
      <c r="C18" s="67">
        <v>1</v>
      </c>
      <c r="D18" s="25"/>
    </row>
    <row r="19" spans="1:4" x14ac:dyDescent="0.2">
      <c r="A19" s="16" t="s">
        <v>42</v>
      </c>
      <c r="B19" s="66"/>
      <c r="C19" s="65">
        <v>1</v>
      </c>
      <c r="D19" s="25"/>
    </row>
    <row r="20" spans="1:4" x14ac:dyDescent="0.2">
      <c r="A20" s="16" t="s">
        <v>43</v>
      </c>
      <c r="B20" s="66"/>
      <c r="C20" s="65"/>
      <c r="D20" s="25"/>
    </row>
    <row r="21" spans="1:4" x14ac:dyDescent="0.2">
      <c r="A21" s="16" t="s">
        <v>44</v>
      </c>
      <c r="B21" s="66"/>
      <c r="C21" s="65">
        <v>1</v>
      </c>
      <c r="D21" s="25"/>
    </row>
    <row r="22" spans="1:4" x14ac:dyDescent="0.2">
      <c r="A22" s="16" t="s">
        <v>45</v>
      </c>
      <c r="B22" s="66"/>
      <c r="C22" s="65"/>
      <c r="D22" s="19"/>
    </row>
    <row r="23" spans="1:4" x14ac:dyDescent="0.2">
      <c r="A23" s="16" t="s">
        <v>46</v>
      </c>
      <c r="B23" s="66"/>
      <c r="C23" s="65"/>
      <c r="D23" s="19"/>
    </row>
    <row r="24" spans="1:4" x14ac:dyDescent="0.2">
      <c r="A24" s="16" t="s">
        <v>47</v>
      </c>
      <c r="B24" s="66"/>
      <c r="C24" s="65"/>
      <c r="D24" s="19"/>
    </row>
    <row r="25" spans="1:4" x14ac:dyDescent="0.2">
      <c r="A25" s="16" t="s">
        <v>48</v>
      </c>
      <c r="B25" s="66"/>
      <c r="C25" s="65"/>
      <c r="D25" s="19"/>
    </row>
    <row r="26" spans="1:4" x14ac:dyDescent="0.2">
      <c r="A26" s="27" t="s">
        <v>49</v>
      </c>
      <c r="B26" s="15"/>
      <c r="C26" s="15"/>
      <c r="D26" s="15"/>
    </row>
    <row r="27" spans="1:4" x14ac:dyDescent="0.2">
      <c r="A27" s="16" t="s">
        <v>50</v>
      </c>
      <c r="B27" s="19"/>
      <c r="C27" s="19"/>
      <c r="D27" s="19"/>
    </row>
    <row r="28" spans="1:4" x14ac:dyDescent="0.2">
      <c r="A28" s="16" t="s">
        <v>50</v>
      </c>
      <c r="B28" s="19"/>
      <c r="C28" s="19"/>
      <c r="D28" s="19"/>
    </row>
    <row r="29" spans="1:4" x14ac:dyDescent="0.2">
      <c r="A29" s="27" t="s">
        <v>51</v>
      </c>
      <c r="B29" s="15"/>
      <c r="C29" s="15"/>
      <c r="D29" s="15"/>
    </row>
    <row r="30" spans="1:4" x14ac:dyDescent="0.2">
      <c r="A30" s="16" t="s">
        <v>52</v>
      </c>
      <c r="B30" s="19"/>
      <c r="C30" s="65">
        <v>1</v>
      </c>
      <c r="D30" s="19"/>
    </row>
    <row r="31" spans="1:4" x14ac:dyDescent="0.2">
      <c r="A31" s="16" t="s">
        <v>55</v>
      </c>
      <c r="B31" s="19"/>
      <c r="C31" s="65">
        <v>1</v>
      </c>
      <c r="D31" s="19"/>
    </row>
    <row r="32" spans="1:4" x14ac:dyDescent="0.2">
      <c r="A32" s="16" t="s">
        <v>58</v>
      </c>
      <c r="B32" s="19"/>
      <c r="C32" s="67">
        <v>1</v>
      </c>
      <c r="D32" s="25"/>
    </row>
    <row r="33" spans="1:4" x14ac:dyDescent="0.2">
      <c r="A33" s="27" t="s">
        <v>61</v>
      </c>
      <c r="B33" s="15"/>
      <c r="C33" s="15"/>
      <c r="D33" s="15"/>
    </row>
    <row r="34" spans="1:4" x14ac:dyDescent="0.2">
      <c r="A34" s="16" t="s">
        <v>62</v>
      </c>
      <c r="B34" s="19"/>
      <c r="C34" s="65">
        <v>1</v>
      </c>
      <c r="D34" s="19"/>
    </row>
    <row r="35" spans="1:4" x14ac:dyDescent="0.2">
      <c r="A35" s="16" t="s">
        <v>64</v>
      </c>
      <c r="B35" s="19"/>
      <c r="C35" s="67">
        <v>1</v>
      </c>
      <c r="D35" s="25"/>
    </row>
    <row r="36" spans="1:4" x14ac:dyDescent="0.2">
      <c r="A36" s="16" t="s">
        <v>66</v>
      </c>
      <c r="B36" s="19"/>
      <c r="C36" s="65">
        <v>1</v>
      </c>
      <c r="D36" s="19"/>
    </row>
    <row r="37" spans="1:4" x14ac:dyDescent="0.2">
      <c r="A37" s="27" t="s">
        <v>67</v>
      </c>
      <c r="B37" s="15"/>
      <c r="C37" s="15"/>
      <c r="D37" s="15"/>
    </row>
    <row r="38" spans="1:4" x14ac:dyDescent="0.2">
      <c r="A38" s="16" t="s">
        <v>68</v>
      </c>
      <c r="B38" s="19"/>
      <c r="C38" s="19"/>
      <c r="D38" s="19"/>
    </row>
    <row r="39" spans="1:4" x14ac:dyDescent="0.2">
      <c r="A39" s="16" t="s">
        <v>68</v>
      </c>
      <c r="B39" s="19"/>
      <c r="C39" s="19"/>
      <c r="D39" s="19"/>
    </row>
    <row r="40" spans="1:4" x14ac:dyDescent="0.2">
      <c r="A40" s="16"/>
      <c r="B40" s="19"/>
      <c r="C40" s="19"/>
      <c r="D40" s="19"/>
    </row>
    <row r="41" spans="1:4" x14ac:dyDescent="0.2">
      <c r="A41" s="16"/>
      <c r="B41" s="19"/>
      <c r="C41" s="19"/>
      <c r="D41" s="19"/>
    </row>
    <row r="42" spans="1:4" x14ac:dyDescent="0.2">
      <c r="A42" s="16"/>
      <c r="B42" s="19"/>
      <c r="C42" s="19"/>
      <c r="D42" s="19"/>
    </row>
    <row r="43" spans="1:4" x14ac:dyDescent="0.2">
      <c r="A43" s="29"/>
      <c r="B43" s="68">
        <f>'BOR-13'!E33</f>
        <v>97495000</v>
      </c>
      <c r="C43" s="69">
        <v>1</v>
      </c>
      <c r="D43" s="31"/>
    </row>
    <row r="45" spans="1:4" x14ac:dyDescent="0.2">
      <c r="A45" s="33" t="s">
        <v>70</v>
      </c>
      <c r="D45" s="70"/>
    </row>
  </sheetData>
  <pageMargins left="0.7" right="0.7" top="0.75" bottom="0.75" header="0.3" footer="0.3"/>
  <pageSetup scale="5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F8B5DCD8F316448FB2D2D6DA42CC74" ma:contentTypeVersion="14" ma:contentTypeDescription="Create a new document." ma:contentTypeScope="" ma:versionID="d1dc2e204160fb1cc8761ef089c5254e">
  <xsd:schema xmlns:xsd="http://www.w3.org/2001/XMLSchema" xmlns:xs="http://www.w3.org/2001/XMLSchema" xmlns:p="http://schemas.microsoft.com/office/2006/metadata/properties" xmlns:ns2="f9aeeaff-a745-4a27-85f5-7c2876630067" xmlns:ns3="5e819a2f-a50b-4ab1-a494-5db5a1843373" targetNamespace="http://schemas.microsoft.com/office/2006/metadata/properties" ma:root="true" ma:fieldsID="b7e0ddaf2dbb3292b6cb65015b624ae8" ns2:_="" ns3:_="">
    <xsd:import namespace="f9aeeaff-a745-4a27-85f5-7c2876630067"/>
    <xsd:import namespace="5e819a2f-a50b-4ab1-a494-5db5a184337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eeaff-a745-4a27-85f5-7c2876630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ff72bd0-3b52-474d-9057-ae4f58825bc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e819a2f-a50b-4ab1-a494-5db5a184337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ee0089d-54cd-4b5b-ae84-83ac8b937d24}" ma:internalName="TaxCatchAll" ma:showField="CatchAllData" ma:web="5e819a2f-a50b-4ab1-a494-5db5a18433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9aeeaff-a745-4a27-85f5-7c2876630067">
      <Terms xmlns="http://schemas.microsoft.com/office/infopath/2007/PartnerControls"/>
    </lcf76f155ced4ddcb4097134ff3c332f>
    <TaxCatchAll xmlns="5e819a2f-a50b-4ab1-a494-5db5a184337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3C7FB9-C5AF-48AB-9E9B-3D18926DF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aeeaff-a745-4a27-85f5-7c2876630067"/>
    <ds:schemaRef ds:uri="5e819a2f-a50b-4ab1-a494-5db5a184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B6F080-82FD-4064-96BD-7F89D984641F}">
  <ds:schemaRefs>
    <ds:schemaRef ds:uri="http://purl.org/dc/elements/1.1/"/>
    <ds:schemaRef ds:uri="http://www.w3.org/XML/1998/namespace"/>
    <ds:schemaRef ds:uri="f9aeeaff-a745-4a27-85f5-7c2876630067"/>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5e819a2f-a50b-4ab1-a494-5db5a1843373"/>
    <ds:schemaRef ds:uri="http://schemas.microsoft.com/office/2006/metadata/properties"/>
  </ds:schemaRefs>
</ds:datastoreItem>
</file>

<file path=customXml/itemProps3.xml><?xml version="1.0" encoding="utf-8"?>
<ds:datastoreItem xmlns:ds="http://schemas.openxmlformats.org/officeDocument/2006/customXml" ds:itemID="{3AE7A4FA-09FB-4C71-BB79-CA1701DC9E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BOR-13</vt:lpstr>
      <vt:lpstr>BOR-13A 1</vt:lpstr>
      <vt:lpstr>BOR-13A 2</vt:lpstr>
      <vt:lpstr>BOR-13A 3</vt:lpstr>
      <vt:lpstr>BOR-13A 4</vt:lpstr>
      <vt:lpstr>BOR-13A 5</vt:lpstr>
      <vt:lpstr>BOR-13B</vt:lpstr>
      <vt:lpstr>'BOR-13A 2'!Print_Area</vt:lpstr>
      <vt:lpstr>'BOR-13A 5'!Print_Area</vt:lpstr>
    </vt:vector>
  </TitlesOfParts>
  <Company>Louisiana Tech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Jacob Stokes</cp:lastModifiedBy>
  <cp:lastPrinted>2025-08-04T19:46:27Z</cp:lastPrinted>
  <dcterms:created xsi:type="dcterms:W3CDTF">2020-07-31T15:05:56Z</dcterms:created>
  <dcterms:modified xsi:type="dcterms:W3CDTF">2025-08-04T19:46:35Z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0x01010013F8B5DCD8F316448FB2D2D6DA42CC74</vt:lpwstr>
  </property>
  <property fmtid="{D5CDD505-2E9C-101B-9397-08002B2CF9AE}" pid="3" name="Order">
    <vt:r8>568400</vt:r8>
  </property>
  <property fmtid="{D5CDD505-2E9C-101B-9397-08002B2CF9AE}" pid="4" name="MediaServiceImageTags">
    <vt:lpwstr/>
  </property>
</Properties>
</file>